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6" r:id="rId1" sheetId="1" state="visible"/>
  </sheets>
  <definedNames>
    <definedName hidden="false" name="рр">{#N/A, #N/A, FALSE, "Вып.доходы"}</definedName>
    <definedName hidden="false" name="ThisYear">'Приложение 6'!$G$2</definedName>
    <definedName hidden="false" name="s">{#N/A, #N/A, FALSE, "Вып.доходы"}</definedName>
    <definedName hidden="false" name="All_subventions_approved">'Приложение 6'!$H$29</definedName>
    <definedName hidden="false" name="All_expendit_provided">'Приложение 6'!$I$162</definedName>
    <definedName hidden="false" name="Subs_Settl_FB_provided">#REF!</definedName>
    <definedName hidden="false" name="щз">{#N/A, #N/A, FALSE, "Вып.доходы"}</definedName>
    <definedName hidden="false" name="Subs_Mun_RF_provided">#REF!</definedName>
    <definedName hidden="false" name="Subs_All_Settl_approved">#REF!</definedName>
    <definedName hidden="false" name="гое8г67">{#N/A, #N/A, FALSE, "Вып.доходы"}</definedName>
    <definedName hidden="false" name="пру">{#N/A, #N/A, FALSE, "Вып.доходы"}</definedName>
    <definedName hidden="false" name="All_expendit_approved">'Приложение 6'!$H$162</definedName>
    <definedName hidden="false" name="ААА">{#N/A, #N/A, FALSE, "Вып.доходы"}</definedName>
    <definedName hidden="false" name="вапва">{#N/A, #N/A, FALSE, "Вып.доходы"}</definedName>
    <definedName hidden="false" name="рш85">{#N/A, #N/A, FALSE, "Вып.доходы"}</definedName>
    <definedName hidden="false" name="Subs_Settl_RB_provided">#REF!</definedName>
    <definedName hidden="false" name="уц">{#N/A, #N/A, FALSE, "Вып.доходы"}</definedName>
    <definedName hidden="false" name="EndDate">'Приложение 6'!$E$2</definedName>
    <definedName hidden="false" name="All_OtherBudTr_approved">'Приложение 6'!$H$144</definedName>
    <definedName hidden="false" name="Date">'Приложение 6'!$A$2</definedName>
    <definedName hidden="false" name="NameHead">'Приложение 6'!$F$2</definedName>
    <definedName hidden="false" name="All_OtherBudTr_RB_approved">#REF!</definedName>
    <definedName hidden="false" name="Subs_Settl_Com_provided">#REF!</definedName>
    <definedName hidden="false" name="гпш">{#N/A, #N/A, FALSE, "Вып.доходы"}</definedName>
    <definedName hidden="false" name="Year">'Приложение 6'!$B$2</definedName>
    <definedName hidden="false" name="Subs_Settl_FB_approved">#REF!</definedName>
    <definedName hidden="false" name="All_OtherBudTr_FB_provided">#REF!</definedName>
    <definedName hidden="false" name="Dot_Settl_approved">#REF!</definedName>
    <definedName hidden="false" name="н">{#N/A, #N/A, FALSE, "Вып.доходы"}</definedName>
    <definedName hidden="false" name="wrn.выпдох.">{#N/A, #N/A, FALSE, "Вып.доходы"}</definedName>
    <definedName hidden="false" name="ш">{#N/A, #N/A, FALSE, "Вып.доходы"}</definedName>
    <definedName hidden="false" name="енег">{#N/A, #N/A, FALSE, "Вып.доходы"}</definedName>
    <definedName hidden="false" name="с">{#N/A, #N/A, FALSE, "Вып.доходы"}</definedName>
    <definedName hidden="false" name="гае8ш6">{#N/A, #N/A, FALSE, "Вып.доходы"}</definedName>
    <definedName hidden="false" name="QQQ">{#N/A, #N/A, FALSE, "Вып.доходы"}</definedName>
    <definedName hidden="false" name="Dot_Mun_approved">#REF!</definedName>
    <definedName hidden="false" name="й">{#N/A, #N/A, FALSE, "Вып.доходы"}</definedName>
    <definedName hidden="false" name="глшгл">{#N/A, #N/A, FALSE, "Вып.доходы"}</definedName>
    <definedName hidden="false" name="п">{#N/A, #N/A, FALSE, "Вып.доходы"}</definedName>
    <definedName hidden="false" name="шщдшг">{#N/A, #N/A, FALSE, "Вып.доходы"}</definedName>
    <definedName hidden="false" name="л">{#N/A, #N/A, FALSE, "Вып.доходы"}</definedName>
    <definedName hidden="false" name="Subs_Mun_RB_approved">#REF!</definedName>
    <definedName hidden="false" name="Subs_Mun_FB_approved">#REF!</definedName>
    <definedName hidden="false" name="Subs_Mun_RF_approved">#REF!</definedName>
    <definedName hidden="false" name="Subs_All_Mun_provided1">#REF!</definedName>
    <definedName hidden="false" name="Subs_Settl_Com_approved">#REF!</definedName>
    <definedName hidden="false" name="Subven_RB_provided">#REF!</definedName>
    <definedName hidden="false" name="Dot_Mun_provided">#REF!</definedName>
    <definedName hidden="false" name="негоеано">{#N/A, #N/A, FALSE, "Вып.доходы"}</definedName>
    <definedName hidden="false" name="д">{#N/A, #N/A, FALSE, "Вып.доходы"}</definedName>
    <definedName hidden="false" name="All_subsidies_approved1">'Приложение 6'!$H$7</definedName>
    <definedName hidden="false" name="у">{#N/A, #N/A, FALSE, "Вып.доходы"}</definedName>
    <definedName hidden="false" name="Subs_Mun_Com_approved">#REF!</definedName>
    <definedName hidden="false" name="Subs_Mun_RB_provided">#REF!</definedName>
    <definedName hidden="false" name="All_OtherBudTr_provided">'Приложение 6'!$I$144</definedName>
    <definedName hidden="false" name="Subs_All_Settl_provided">#REF!</definedName>
    <definedName hidden="false" name="All_OtherBudTr_RB_provided">#REF!</definedName>
    <definedName hidden="false" name="щню.п">{#N/A, #N/A, FALSE, "Вып.доходы"}</definedName>
    <definedName hidden="false" name="Subven_FB_provided">#REF!</definedName>
    <definedName hidden="false" name="цукц">{#N/A, #N/A, FALSE, "Вып.доходы"}</definedName>
    <definedName hidden="false" name="Subven_FB_approved">#REF!</definedName>
    <definedName hidden="false" name="авукн">{#N/A, #N/A, FALSE, "Вып.доходы"}</definedName>
    <definedName hidden="false" name="Dot_Settl_provided">#REF!</definedName>
    <definedName hidden="false" name="All_OtherBudTr_FB_approved">#REF!</definedName>
    <definedName hidden="false" name="в">{#N/A, #N/A, FALSE, "Вып.доходы"}</definedName>
    <definedName hidden="false" name="Subs_Mun_Com_provided">#REF!</definedName>
    <definedName hidden="false" name="Subs_Mun_FB_provided">#REF!</definedName>
    <definedName hidden="false" name="еа7о">{#N/A, #N/A, FALSE, "Вып.доходы"}</definedName>
    <definedName hidden="false" name="Subs_All_Mun_approved1">#REF!</definedName>
    <definedName hidden="false" name="р">{#N/A, #N/A, FALSE, "Вып.доходы"}</definedName>
    <definedName hidden="false" name="Date1">'Приложение 6'!$C$2</definedName>
    <definedName hidden="false" name="All_dotation_provided">'Приложение 6'!$I$107</definedName>
    <definedName hidden="false" name="Subven_RB_approved">#REF!</definedName>
    <definedName hidden="false" name="ц">{#N/A, #N/A, FALSE, "Вып.доходы"}</definedName>
    <definedName hidden="false" name="DateExecute">'Приложение 6'!$D$2</definedName>
    <definedName hidden="false" name="All_subventions_provided">'Приложение 6'!$I$29</definedName>
    <definedName hidden="false" name="х">{#N/A, #N/A, FALSE, "Вып.доходы"}</definedName>
    <definedName hidden="false" name="нг">{#N/A, #N/A, FALSE, "Вып.доходы"}</definedName>
    <definedName hidden="false" name="уук">{#N/A, #N/A, FALSE, "Вып.доходы"}</definedName>
    <definedName hidden="false" name="про">{#N/A, #N/A, FALSE, "Вып.доходы"}</definedName>
    <definedName hidden="false" name="All_dotation_approved">'Приложение 6'!$H$107</definedName>
    <definedName hidden="false" name="к">{#N/A, #N/A, FALSE, "Вып.доходы"}</definedName>
    <definedName hidden="false" name="е">{#N/A, #N/A, FALSE, "Вып.доходы"}</definedName>
    <definedName hidden="false" name="вкпеа">{#N/A, #N/A, FALSE, "Вып.доходы"}</definedName>
    <definedName hidden="false" name="Subs_Settl_RB_approved">#REF!</definedName>
    <definedName hidden="false" name="Еще">{#N/A, #N/A, FALSE, "Вып.доходы"}</definedName>
    <definedName hidden="false" name="функ">{#N/A, #N/A, FALSE, "Вып.доходы"}</definedName>
    <definedName hidden="false" name="пп">{#N/A, #N/A, FALSE, "Вып.доходы"}</definedName>
    <definedName hidden="false" name="All_BudTr_approved">'Приложение 6'!$H$160</definedName>
    <definedName hidden="false" name="укке">{#N/A, #N/A, FALSE, "Вып.доходы"}</definedName>
    <definedName hidden="false" name="All_BudTr_provided">'Приложение 6'!$I$160</definedName>
    <definedName hidden="false" name="All_subsidies_provided1">'Приложение 6'!$I$7</definedName>
    <definedName hidden="false" localSheetId="0" name="рр">{#N/A, #N/A, FALSE, "Вып.доходы"}</definedName>
    <definedName hidden="false" localSheetId="0" name="уук">{#N/A, #N/A, FALSE, "Вып.доходы"}</definedName>
    <definedName hidden="false" localSheetId="0" name="гпш">{#N/A, #N/A, FALSE, "Вып.доходы"}</definedName>
    <definedName hidden="false" localSheetId="0" name="ш">{#N/A, #N/A, FALSE, "Вып.доходы"}</definedName>
    <definedName hidden="false" localSheetId="0" name="wrn.выпдох.">{#N/A, #N/A, FALSE, "Вып.доходы"}</definedName>
    <definedName hidden="false" localSheetId="0" name="нг">{#N/A, #N/A, FALSE, "Вып.доходы"}</definedName>
    <definedName hidden="false" localSheetId="0" name="уц">{#N/A, #N/A, FALSE, "Вып.доходы"}</definedName>
    <definedName hidden="false" localSheetId="0" name="п">{#N/A, #N/A, FALSE, "Вып.доходы"}</definedName>
    <definedName hidden="false" localSheetId="0" name="вкпеа">{#N/A, #N/A, FALSE, "Вып.доходы"}</definedName>
    <definedName hidden="false" localSheetId="0" name="s">{#N/A, #N/A, FALSE, "Вып.доходы"}</definedName>
    <definedName hidden="false" localSheetId="0" name="ц">{#N/A, #N/A, FALSE, "Вып.доходы"}</definedName>
    <definedName hidden="false" localSheetId="0" name="х">{#N/A, #N/A, FALSE, "Вып.доходы"}</definedName>
    <definedName hidden="false" localSheetId="0" name="л">{#N/A, #N/A, FALSE, "Вып.доходы"}</definedName>
    <definedName hidden="false" localSheetId="0" name="еа7о">{#N/A, #N/A, FALSE, "Вып.доходы"}</definedName>
    <definedName hidden="false" localSheetId="0" name="функ">{#N/A, #N/A, FALSE, "Вып.доходы"}</definedName>
    <definedName hidden="false" localSheetId="0" name="д">{#N/A, #N/A, FALSE, "Вып.доходы"}</definedName>
    <definedName hidden="false" localSheetId="0" name="QQQ">{#N/A, #N/A, FALSE, "Вып.доходы"}</definedName>
    <definedName hidden="false" localSheetId="0" name="негоеано">{#N/A, #N/A, FALSE, "Вып.доходы"}</definedName>
    <definedName hidden="false" localSheetId="0" name="щню.п">{#N/A, #N/A, FALSE, "Вып.доходы"}</definedName>
    <definedName hidden="false" localSheetId="0" name="н">{#N/A, #N/A, FALSE, "Вып.доходы"}</definedName>
    <definedName hidden="false" localSheetId="0" name="укке">{#N/A, #N/A, FALSE, "Вып.доходы"}</definedName>
    <definedName hidden="false" localSheetId="0" name="пру">{#N/A, #N/A, FALSE, "Вып.доходы"}</definedName>
    <definedName hidden="false" localSheetId="0" name="е">{#N/A, #N/A, FALSE, "Вып.доходы"}</definedName>
    <definedName hidden="false" localSheetId="0" name="глшгл">{#N/A, #N/A, FALSE, "Вып.доходы"}</definedName>
    <definedName hidden="false" localSheetId="0" name="к">{#N/A, #N/A, FALSE, "Вып.доходы"}</definedName>
    <definedName hidden="false" localSheetId="0" name="вапва">{#N/A, #N/A, FALSE, "Вып.доходы"}</definedName>
    <definedName hidden="false" localSheetId="0" name="гое8г67">{#N/A, #N/A, FALSE, "Вып.доходы"}</definedName>
    <definedName hidden="false" localSheetId="0" name="цукц">{#N/A, #N/A, FALSE, "Вып.доходы"}</definedName>
    <definedName hidden="false" localSheetId="0" name="у">{#N/A, #N/A, FALSE, "Вып.доходы"}</definedName>
    <definedName hidden="false" localSheetId="0" name="авукн">{#N/A, #N/A, FALSE, "Вып.доходы"}</definedName>
    <definedName hidden="false" localSheetId="0" name="щз">{#N/A, #N/A, FALSE, "Вып.доходы"}</definedName>
    <definedName hidden="false" localSheetId="0" name="в">{#N/A, #N/A, FALSE, "Вып.доходы"}</definedName>
    <definedName hidden="false" localSheetId="0" name="шщдшг">{#N/A, #N/A, FALSE, "Вып.доходы"}</definedName>
    <definedName hidden="false" localSheetId="0" name="с">{#N/A, #N/A, FALSE, "Вып.доходы"}</definedName>
    <definedName hidden="false" localSheetId="0" name="про">{#N/A, #N/A, FALSE, "Вып.доходы"}</definedName>
    <definedName hidden="false" localSheetId="0" name="пп">{#N/A, #N/A, FALSE, "Вып.доходы"}</definedName>
    <definedName hidden="false" localSheetId="0" name="й">{#N/A, #N/A, FALSE, "Вып.доходы"}</definedName>
    <definedName hidden="false" localSheetId="0" name="Еще">{#N/A, #N/A, FALSE, "Вып.доходы"}</definedName>
    <definedName hidden="false" localSheetId="0" name="гае8ш6">{#N/A, #N/A, FALSE, "Вып.доходы"}</definedName>
    <definedName hidden="false" localSheetId="0" name="рш85">{#N/A, #N/A, FALSE, "Вып.доходы"}</definedName>
    <definedName hidden="false" localSheetId="0" name="енег">{#N/A, #N/A, FALSE, "Вып.доходы"}</definedName>
    <definedName hidden="false" localSheetId="0" name="р">{#N/A, #N/A, FALSE, "Вып.доходы"}</definedName>
    <definedName hidden="false" localSheetId="0" name="ААА">{#N/A, #N/A, FALSE, "Вып.доходы"}</definedName>
    <definedName hidden="false" localSheetId="0" name="_xlnm.Print_Area">'Приложение 6'!$A$1:$J$164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<sst xmlns="http://schemas.openxmlformats.org/spreadsheetml/2006/main" xmlns:a="http://schemas.openxmlformats.org/drawingml/2006/main" xmlns:a15="http://schemas.microsoft.com/office/drawing/2012/main" xmlns:asvg="http://schemas.microsoft.com/office/drawing/2016/SVG/main" xmlns:c="http://schemas.openxmlformats.org/drawingml/2006/chart" xmlns:co="http://ncloudtech.com" xmlns:co-ooxml="http://ncloudtech.com/ooxml" xmlns:m="http://schemas.openxmlformats.org/officeDocument/2006/math" xmlns:mc="http://schemas.openxmlformats.org/markup-compatibility/2006" xmlns:o="urn:schemas-microsoft-com:office:office" xmlns:p="http://schemas.openxmlformats.org/presentationml/2006/main" xmlns:pic="http://schemas.openxmlformats.org/drawingml/2006/picture" xmlns:r="http://schemas.openxmlformats.org/officeDocument/2006/relationships" xmlns:s="http://schemas.openxmlformats.org/officeDocument/2006/sharedTypes" xmlns:sl="http://schemas.openxmlformats.org/schemaLibrary/2006/main" xmlns:v="urn:schemas-microsoft-com:vml" xmlns:w="http://schemas.openxmlformats.org/wordprocessingml/2006/main" xmlns:w10="urn:schemas-microsoft-com:office:word" xmlns:w14="http://schemas.microsoft.com/office/word/2010/wordml" xmlns:w15="http://schemas.microsoft.com/office/word/2012/wordml" xmlns:wp="http://schemas.openxmlformats.org/drawingml/2006/wordprocessingDrawing" xmlns:wpg="http://schemas.microsoft.com/office/word/2010/wordprocessingGroup" xmlns:wps="http://schemas.microsoft.com/office/word/2010/wordprocessingShape" xmlns:x="urn:schemas-microsoft-com:office:excel" xmlns:x14="http://schemas.microsoft.com/office/spreadsheetml/2009/9/main" xmlns:xdr="http://schemas.openxmlformats.org/drawingml/2006/spreadsheetDrawing" xmlns:xm="http://schemas.microsoft.com/office/excel/2006/main" mc:Ignorable="co co-ooxml w14 x14 w15">
  <si>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6</t>
  </si>
  <si>
    <t>01.01.2023</t>
  </si>
  <si>
    <t>на 01.10.</t>
  </si>
  <si>
    <t>на 30.06.2023</t>
  </si>
  <si>
    <t>за 9 месяцев</t>
  </si>
  <si>
    <t>Исполнение расходов краевого бюджета по предоставлению межбюджетных трансфертов местным бюджетам за 1 полугодие 2023 года</t>
  </si>
  <si>
    <t>тыс.рублей</t>
  </si>
  <si>
    <t>№</t>
  </si>
  <si>
    <t>Виды межбюджетных трансфертов</t>
  </si>
  <si>
    <t>ГРБС</t>
  </si>
  <si>
    <t>Наименование ГРБС</t>
  </si>
  <si>
    <t>Раздел, подраздел</t>
  </si>
  <si>
    <t>Целевая статья</t>
  </si>
  <si>
    <t>Вид расхо-дов</t>
  </si>
  <si>
    <t>Исполнение на 01.07.2023 года</t>
  </si>
  <si>
    <t xml:space="preserve"> % исполнения</t>
  </si>
  <si>
    <t>2</t>
  </si>
  <si>
    <t>5</t>
  </si>
  <si>
    <t>7</t>
  </si>
  <si>
    <t>9</t>
  </si>
  <si>
    <t>10</t>
  </si>
  <si>
    <t>1.</t>
  </si>
  <si>
    <t>Дотации - всего</t>
  </si>
  <si>
    <t>Доля в общем  объеме межбюджетных трансфертов,%</t>
  </si>
  <si>
    <t>Дотации на поддержку мер по обеспечению сбалансированности бюджетов</t>
  </si>
  <si>
    <t>804</t>
  </si>
  <si>
    <t>Администрация Губернатора Камчатского края</t>
  </si>
  <si>
    <t>1402</t>
  </si>
  <si>
    <t>99 0 00 40030</t>
  </si>
  <si>
    <t>512</t>
  </si>
  <si>
    <t>807</t>
  </si>
  <si>
    <t>Министерство сельского хозяйства, пищевой и перерабатывающей промышленности Камчатского края</t>
  </si>
  <si>
    <t>09 1 03 40030</t>
  </si>
  <si>
    <t>09 2 02 40030</t>
  </si>
  <si>
    <t>09 4 02 40030</t>
  </si>
  <si>
    <t>810</t>
  </si>
  <si>
    <t>Министерство жилищно-коммунального хозяйства и энергетики Камчатского края</t>
  </si>
  <si>
    <t>11 2 04 40030</t>
  </si>
  <si>
    <t>23 1 06 40030</t>
  </si>
  <si>
    <t>Дотации на выравнивание бюджетной обеспеченности муниципальных районов (муниципальных, городских округов)</t>
  </si>
  <si>
    <t>811</t>
  </si>
  <si>
    <t>Министерство финансов Камчатского края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</si>
  <si>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</si>
  <si>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</si>
  <si>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</si>
  <si>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</si>
  <si>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</si>
  <si>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</si>
  <si>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</si>
  <si>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813</t>
  </si>
  <si>
    <t>Министерство образования Камчатского края</t>
  </si>
  <si>
    <t>02 1 01 40030</t>
  </si>
  <si>
    <t>02 1 02 40030</t>
  </si>
  <si>
    <t>02 6 01 40030</t>
  </si>
  <si>
    <t>819</t>
  </si>
  <si>
    <t>Министерство по чрезвычайным ситуациям Камчатского края</t>
  </si>
  <si>
    <t>820</t>
  </si>
  <si>
    <t>Министерство цифрового развития Камчатского края</t>
  </si>
  <si>
    <t>20 1 01 40030</t>
  </si>
  <si>
    <t>847</t>
  </si>
  <si>
    <t>Министерство спорта Камчатского края</t>
  </si>
  <si>
    <t>07 1 03 40030</t>
  </si>
  <si>
    <t>861</t>
  </si>
  <si>
    <t>Министерство по делам местного самоуправления и развитию Корякского округа Камчатского края</t>
  </si>
  <si>
    <t>862</t>
  </si>
  <si>
    <t>Министерство развития гражданского общества и молодежи Камчатского края</t>
  </si>
  <si>
    <t>19 6 EГ 40030</t>
  </si>
  <si>
    <t>Расходы за счет средств краевого бюджета</t>
  </si>
  <si>
    <t>Расходы за счет средств федерального бюджета</t>
  </si>
  <si>
    <t>2.</t>
  </si>
  <si>
    <t>Субсидии - всего</t>
  </si>
  <si>
    <t>1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</si>
  <si>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</si>
  <si>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</si>
  <si>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</si>
  <si>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</si>
  <si>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</si>
  <si>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3</t>
  </si>
  <si>
    <t>Подготовка проектов межевания земельных участков и проведение кадастровых работ</t>
  </si>
  <si>
    <t>0405</t>
  </si>
  <si>
    <t>09 1 13 R5990</t>
  </si>
  <si>
    <t>4</t>
  </si>
  <si>
    <t>Обеспечение комплексного развития сельских территорий</t>
  </si>
  <si>
    <t>0501</t>
  </si>
  <si>
    <t>26 1 01 R5760</t>
  </si>
  <si>
    <t>522</t>
  </si>
  <si>
    <t>0503</t>
  </si>
  <si>
    <t>26 3 01 40060</t>
  </si>
  <si>
    <t>6</t>
  </si>
  <si>
    <t>26 3 01 R5760</t>
  </si>
  <si>
    <t>808</t>
  </si>
  <si>
    <t>Министерство природных ресурсов и экологии Камчатского края</t>
  </si>
  <si>
    <t>0406</t>
  </si>
  <si>
    <t>15 3 02 40060</t>
  </si>
  <si>
    <t>8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</si>
  <si>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</si>
  <si>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</si>
  <si>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</si>
  <si>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</si>
  <si>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</si>
  <si>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</si>
  <si>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</si>
  <si>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11</t>
  </si>
  <si>
    <t>11 2 02 40070</t>
  </si>
  <si>
    <t>12</t>
  </si>
  <si>
    <t>11 2 03 40070</t>
  </si>
  <si>
    <t>13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</si>
  <si>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</si>
  <si>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</si>
  <si>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14</t>
  </si>
  <si>
    <t>Строительство и реконструкция (модернизация) объектов питьевого водоснабжения</t>
  </si>
  <si>
    <t>11 2 F5 52430</t>
  </si>
  <si>
    <t>15</t>
  </si>
  <si>
    <t>0505</t>
  </si>
  <si>
    <t>11 1 03 40060</t>
  </si>
  <si>
    <t>16</t>
  </si>
  <si>
    <t>11 1 04 40060</t>
  </si>
  <si>
    <t>17</t>
  </si>
  <si>
    <t>0605</t>
  </si>
  <si>
    <t>23 1 06 40060</t>
  </si>
  <si>
    <t>18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</si>
  <si>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</si>
  <si>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</si>
  <si>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19</t>
  </si>
  <si>
    <t>23 3 01 40060</t>
  </si>
  <si>
    <t>20</t>
  </si>
  <si>
    <t>23 3 04 40060</t>
  </si>
  <si>
    <t>21</t>
  </si>
  <si>
    <t>Субсидии местным бюджетам на софинансирование расходов на оплату труда работников муниципальных учреждений</t>
  </si>
  <si>
    <t>1403</t>
  </si>
  <si>
    <t>21 3 03 40040</t>
  </si>
  <si>
    <t>22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</si>
  <si>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</si>
  <si>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812</t>
  </si>
  <si>
    <t>Министерство строительства и жилищной политики Камчатского края</t>
  </si>
  <si>
    <t>0113</t>
  </si>
  <si>
    <t>10 1 F1 70015</t>
  </si>
  <si>
    <t>23</t>
  </si>
  <si>
    <t>10 1 04 40070</t>
  </si>
  <si>
    <t>24</t>
  </si>
  <si>
    <t>10 1 09 40060</t>
  </si>
  <si>
    <t>25</t>
  </si>
  <si>
    <t>10 5 01 40070</t>
  </si>
  <si>
    <t>26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</si>
  <si>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</si>
  <si>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</si>
  <si>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27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</si>
  <si>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</si>
  <si>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</si>
  <si>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28</t>
  </si>
  <si>
    <t>22 3 01 40070</t>
  </si>
  <si>
    <t>29</t>
  </si>
  <si>
    <t>Реализация программ формирования современной городской среды</t>
  </si>
  <si>
    <t>24 1 F2 55550</t>
  </si>
  <si>
    <t>30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</si>
  <si>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</si>
  <si>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</si>
  <si>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31</t>
  </si>
  <si>
    <t>Реализация мероприятий по обеспечению жильем молодых семей</t>
  </si>
  <si>
    <t>1003</t>
  </si>
  <si>
    <t>10 6 01 R4970</t>
  </si>
  <si>
    <t>32</t>
  </si>
  <si>
    <t>0701</t>
  </si>
  <si>
    <t>02 1 07 40070</t>
  </si>
  <si>
    <t>33</t>
  </si>
  <si>
    <t>0702</t>
  </si>
  <si>
    <t>02 1 02 40060</t>
  </si>
  <si>
    <t>34</t>
  </si>
  <si>
    <t>02 1 07 40060</t>
  </si>
  <si>
    <t>35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</si>
  <si>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</si>
  <si>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</si>
  <si>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36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</si>
  <si>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</si>
  <si>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</si>
  <si>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37</t>
  </si>
  <si>
    <t>0709</t>
  </si>
  <si>
    <t>02 1 06 40060</t>
  </si>
  <si>
    <t>38</t>
  </si>
  <si>
    <t>02 6 01 40060</t>
  </si>
  <si>
    <t>39</t>
  </si>
  <si>
    <t>16 5 09 40060</t>
  </si>
  <si>
    <t>40</t>
  </si>
  <si>
    <t>24 2 03 40060</t>
  </si>
  <si>
    <t>41</t>
  </si>
  <si>
    <t>Государственная поддержка отрасли культуры</t>
  </si>
  <si>
    <t>816</t>
  </si>
  <si>
    <t>Министерство культуры Камчатского края</t>
  </si>
  <si>
    <t>0703</t>
  </si>
  <si>
    <t>03 6 A1 55190</t>
  </si>
  <si>
    <t>42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</si>
  <si>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</si>
  <si>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</si>
  <si>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43</t>
  </si>
  <si>
    <t>Не найдено значение на Закон 1 Любое по выбранному Основанию или ближайшее предыдущее утвержденное наименование</t>
  </si>
  <si>
    <t>0801</t>
  </si>
  <si>
    <t>03 6 02 М5130</t>
  </si>
  <si>
    <t>44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</si>
  <si>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</si>
  <si>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</si>
  <si>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45</t>
  </si>
  <si>
    <t>Развитие сети учреждений культурно-досугового типа</t>
  </si>
  <si>
    <t>03 6 A1 55130</t>
  </si>
  <si>
    <t>46</t>
  </si>
  <si>
    <t>Техническое оснащение региональных и муниципальных музеев</t>
  </si>
  <si>
    <t>03 6 A1 55900</t>
  </si>
  <si>
    <t>47</t>
  </si>
  <si>
    <t>Реконструкция и капитальный ремонт региональных и муниципальных музеев</t>
  </si>
  <si>
    <t>03 6 A1 55970</t>
  </si>
  <si>
    <t>48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</si>
  <si>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</si>
  <si>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0804</t>
  </si>
  <si>
    <t>19 3 04 R5180</t>
  </si>
  <si>
    <t>49</t>
  </si>
  <si>
    <t>822</t>
  </si>
  <si>
    <t>Министерство имущественных и земельных отношений Камчатского края</t>
  </si>
  <si>
    <t>13 1 09 40060</t>
  </si>
  <si>
    <t>50</t>
  </si>
  <si>
    <t>833</t>
  </si>
  <si>
    <t>Министерство транспорта и дорожного строительства Камчатского края</t>
  </si>
  <si>
    <t>0408</t>
  </si>
  <si>
    <t>05 3 02 40060</t>
  </si>
  <si>
    <t>51</t>
  </si>
  <si>
    <t>12 2 05 40060</t>
  </si>
  <si>
    <t>52</t>
  </si>
  <si>
    <t>12 2 06 40060</t>
  </si>
  <si>
    <t>53</t>
  </si>
  <si>
    <t>12 2 08 40060</t>
  </si>
  <si>
    <t>54</t>
  </si>
  <si>
    <t>12 2 09 40060</t>
  </si>
  <si>
    <t>55</t>
  </si>
  <si>
    <t>16 4 04 40060</t>
  </si>
  <si>
    <t>56</t>
  </si>
  <si>
    <t>0409</t>
  </si>
  <si>
    <t>12 1 04 40070</t>
  </si>
  <si>
    <t>57</t>
  </si>
  <si>
    <t>12 1 05 40060</t>
  </si>
  <si>
    <t>58</t>
  </si>
  <si>
    <t>12 1 09 40060</t>
  </si>
  <si>
    <t>59</t>
  </si>
  <si>
    <t>24 2 01 40060</t>
  </si>
  <si>
    <t>60</t>
  </si>
  <si>
    <t>843</t>
  </si>
  <si>
    <t>Министерство экономического развития Камчатского края</t>
  </si>
  <si>
    <t>26 3 02 40060</t>
  </si>
  <si>
    <t>61</t>
  </si>
  <si>
    <t>Закупка и монтаж оборудования для создания "умных" спортивных площадок</t>
  </si>
  <si>
    <t>1102</t>
  </si>
  <si>
    <t>07 1 02 R7530</t>
  </si>
  <si>
    <t>62</t>
  </si>
  <si>
    <t>Оснащение объектов спортивной инфраструктуры спортивно-технологическим оборудованием</t>
  </si>
  <si>
    <t>07 1 P5 52280</t>
  </si>
  <si>
    <t>63</t>
  </si>
  <si>
    <t>07 2 06 40060</t>
  </si>
  <si>
    <t>64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</si>
  <si>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</si>
  <si>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</si>
  <si>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65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</si>
  <si>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</si>
  <si>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</si>
  <si>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</si>
  <si>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66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</si>
  <si>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</si>
  <si>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</si>
  <si>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67</t>
  </si>
  <si>
    <t>19 1 01 R5180</t>
  </si>
  <si>
    <t>68</t>
  </si>
  <si>
    <t>19 1 03 R5180</t>
  </si>
  <si>
    <t>69</t>
  </si>
  <si>
    <t>19 3 01 40060</t>
  </si>
  <si>
    <t>70</t>
  </si>
  <si>
    <t>19 5 02 40060</t>
  </si>
  <si>
    <t>71</t>
  </si>
  <si>
    <t>19 5 05 40060</t>
  </si>
  <si>
    <t>72</t>
  </si>
  <si>
    <t>16 7 02 40060</t>
  </si>
  <si>
    <t>73</t>
  </si>
  <si>
    <t>Реализация программы комплексного развития молодежной политики в регионах Российской Федерации "Регион для молодых"</t>
  </si>
  <si>
    <t>0707</t>
  </si>
  <si>
    <t>19 6 EГ 51160</t>
  </si>
  <si>
    <t>Расходы за счет средств Фонда содействия реформированию ЖКХ</t>
  </si>
  <si>
    <t>3.</t>
  </si>
  <si>
    <t>Субвенции  - всего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</si>
  <si>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</si>
  <si>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</si>
  <si>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</si>
  <si>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</si>
  <si>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</si>
  <si>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</si>
  <si>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</si>
  <si>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</si>
  <si>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</si>
  <si>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</si>
  <si>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</si>
  <si>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</si>
  <si>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</si>
  <si>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</si>
  <si>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</si>
  <si>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</si>
  <si>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</si>
  <si>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</si>
  <si>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</si>
  <si>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</si>
  <si>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</si>
  <si>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</si>
  <si>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</si>
  <si>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</si>
  <si>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</si>
  <si>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</si>
  <si>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1006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</si>
  <si>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</si>
  <si>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815</t>
  </si>
  <si>
    <t>Министерство социального благополучия и семейной политики Камчатского края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</si>
  <si>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</si>
  <si>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</si>
  <si>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</si>
  <si>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</si>
  <si>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</si>
  <si>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</si>
  <si>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</si>
  <si>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</si>
  <si>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</si>
  <si>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</si>
  <si>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</si>
  <si>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</si>
  <si>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</si>
  <si>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</si>
  <si>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</si>
  <si>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</si>
  <si>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</si>
  <si>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03 5 03 40190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</si>
  <si>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</si>
  <si>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</si>
  <si>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</si>
  <si>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</si>
  <si>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</si>
  <si>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832</t>
  </si>
  <si>
    <t>Агентство по ветеринарии Камчатского края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</si>
  <si>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</si>
  <si>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</si>
  <si>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</si>
  <si>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</si>
  <si>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</si>
  <si>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835</t>
  </si>
  <si>
    <t>Региональная служба по тарифам и ценам Камчатского края</t>
  </si>
  <si>
    <t>0401</t>
  </si>
  <si>
    <t>99 0 00 40350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</si>
  <si>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</si>
  <si>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838</t>
  </si>
  <si>
    <t>Государственная жилищная инспекция Камчатского края</t>
  </si>
  <si>
    <t>99 0 00 40300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</si>
  <si>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</si>
  <si>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</si>
  <si>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</si>
  <si>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</si>
  <si>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</si>
  <si>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</si>
  <si>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</si>
  <si>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</si>
  <si>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</si>
  <si>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4.</t>
  </si>
  <si>
    <t>Иные МБТ - всего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</si>
  <si>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</si>
  <si>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21 3 03 40320</t>
  </si>
  <si>
    <t>540</t>
  </si>
  <si>
    <t>21 3 03 56940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</si>
  <si>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</si>
  <si>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</si>
  <si>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</si>
  <si>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</si>
  <si>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</si>
  <si>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</si>
  <si>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</si>
  <si>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</si>
  <si>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</si>
  <si>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Создание модельных муниципальных библиотек</t>
  </si>
  <si>
    <t>03 1 A1 54540</t>
  </si>
  <si>
    <t>03 5 A2 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</si>
  <si>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</si>
  <si>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</si>
  <si>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Финансовое обеспечение дорожной деятельности</t>
  </si>
  <si>
    <t>12 1 R1 53930</t>
  </si>
  <si>
    <t>22 9 06 40340</t>
  </si>
  <si>
    <t xml:space="preserve">Всего межбюджетных трансфертов  </t>
  </si>
  <si>
    <t>Доля в общем  расходов,%</t>
  </si>
  <si>
    <t xml:space="preserve">Всего расходов 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</si>
</sst>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000" formatCode="#,##0.00000" numFmtId="1002"/>
    <numFmt co:extendedFormatCode="0.0%" formatCode="0.0%" numFmtId="1003"/>
    <numFmt co:extendedFormatCode="#,##0.0" formatCode="#,##0.0" numFmtId="1004"/>
  </numFmts>
  <fonts count="13">
    <font>
      <name val="Calibri"/>
      <sz val="11"/>
    </font>
    <font>
      <name val="Arial Cyr"/>
      <sz val="10"/>
    </font>
    <font>
      <name val="Times New Roman CYR"/>
      <sz val="10"/>
    </font>
    <font>
      <name val="Times New Roman"/>
      <sz val="11"/>
    </font>
    <font>
      <name val="Times New Roman CYR"/>
      <color theme="0" tint="0"/>
      <sz val="10"/>
    </font>
    <font>
      <name val="Times New Roman"/>
      <sz val="10"/>
    </font>
    <font>
      <name val="Times New Roman"/>
      <b val="true"/>
      <sz val="14"/>
    </font>
    <font>
      <name val="Arial Cyr"/>
      <b val="true"/>
      <sz val="9"/>
    </font>
    <font>
      <name val="Times New Roman CYR"/>
      <b val="true"/>
      <sz val="11"/>
    </font>
    <font>
      <name val="Times New Roman"/>
      <b val="true"/>
      <sz val="11"/>
    </font>
    <font>
      <name val="Arial Cyr"/>
      <sz val="9"/>
    </font>
    <font>
      <name val="Times New Roman Cyr"/>
      <sz val="9"/>
    </font>
    <font>
      <name val="Times New Roman"/>
      <i val="true"/>
      <sz val="11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dotted">
        <color rgb="000000" tint="0"/>
      </bottom>
    </border>
  </borders>
  <cellStyleXfs count="1">
    <xf applyFont="true" applyNumberFormat="true" borderId="0" fillId="0" fontId="1" numFmtId="1000" quotePrefix="false"/>
  </cellStyleXfs>
  <cellXfs count="60">
    <xf applyFont="true" applyNumberFormat="true" borderId="0" fillId="0" fontId="1" numFmtId="1000" quotePrefix="false"/>
    <xf applyFont="true" applyNumberFormat="true" borderId="0" fillId="0" fontId="2" numFmtId="1001" quotePrefix="false"/>
    <xf applyFill="true" applyFont="true" applyNumberFormat="true" borderId="0" fillId="2" fontId="1" numFmtId="1000" quotePrefix="false"/>
    <xf applyAlignment="true" applyFill="true" applyFont="true" applyNumberFormat="true" borderId="0" fillId="2" fontId="3" numFmtId="1000" quotePrefix="false">
      <alignment horizontal="right"/>
    </xf>
    <xf applyFont="true" applyNumberFormat="true" borderId="0" fillId="0" fontId="4" numFmtId="1001" quotePrefix="false"/>
    <xf applyFont="true" applyNumberFormat="true" borderId="0" fillId="0" fontId="4" numFmtId="1000" quotePrefix="false"/>
    <xf applyFill="true" applyFont="true" applyNumberFormat="true" borderId="0" fillId="2" fontId="5" numFmtId="1000" quotePrefix="false"/>
    <xf applyFont="true" applyNumberFormat="true" borderId="0" fillId="0" fontId="5" numFmtId="1000" quotePrefix="false"/>
    <xf applyAlignment="true" applyFont="true" applyNumberFormat="true" borderId="0" fillId="0" fontId="6" numFmtId="1000" quotePrefix="false">
      <alignment horizontal="center" vertical="center" wrapText="true"/>
    </xf>
    <xf applyBorder="true" applyFont="true" applyNumberFormat="true" borderId="1" fillId="0" fontId="2" numFmtId="1001" quotePrefix="false"/>
    <xf applyAlignment="true" applyBorder="true" applyFill="true" applyFont="true" applyNumberFormat="true" borderId="1" fillId="2" fontId="5" numFmtId="1000" quotePrefix="false">
      <alignment horizontal="right"/>
    </xf>
    <xf applyAlignment="true" applyBorder="true" applyFont="true" applyNumberFormat="true" borderId="1" fillId="0" fontId="5" numFmtId="1000" quotePrefix="false">
      <alignment horizontal="right"/>
    </xf>
    <xf applyAlignment="true" applyFont="true" applyNumberFormat="true" borderId="0" fillId="0" fontId="7" numFmtId="1000" quotePrefix="false">
      <alignment horizontal="center" vertical="center"/>
    </xf>
    <xf applyAlignment="true" applyBorder="true" applyFont="true" applyNumberFormat="true" borderId="2" fillId="0" fontId="8" numFmtId="1001" quotePrefix="false">
      <alignment horizontal="center" vertical="center"/>
    </xf>
    <xf applyAlignment="true" applyBorder="true" applyFont="true" applyNumberFormat="true" borderId="3" fillId="0" fontId="8" numFmtId="1001" quotePrefix="false">
      <alignment horizontal="center" vertical="center" wrapText="true"/>
    </xf>
    <xf applyAlignment="true" applyBorder="true" applyFill="true" applyFont="true" applyNumberFormat="true" borderId="3" fillId="2" fontId="9" numFmtId="1000" quotePrefix="false">
      <alignment horizontal="center" vertical="center" wrapText="true"/>
    </xf>
    <xf applyAlignment="true" applyBorder="true" applyFont="true" applyNumberFormat="true" borderId="3" fillId="0" fontId="9" numFmtId="1000" quotePrefix="false">
      <alignment horizontal="center" vertical="center" wrapText="true"/>
    </xf>
    <xf applyAlignment="true" applyFont="true" applyNumberFormat="true" borderId="0" fillId="0" fontId="10" numFmtId="1000" quotePrefix="false">
      <alignment horizontal="center" vertical="center"/>
    </xf>
    <xf applyAlignment="true" applyBorder="true" applyFont="true" applyNumberFormat="true" borderId="3" fillId="0" fontId="11" numFmtId="1001" quotePrefix="false">
      <alignment horizontal="center" vertical="center"/>
    </xf>
    <xf applyAlignment="true" applyBorder="true" applyFont="true" applyNumberFormat="true" borderId="3" fillId="0" fontId="11" numFmtId="1000" quotePrefix="false">
      <alignment horizontal="center" vertical="center"/>
    </xf>
    <xf applyAlignment="true" applyBorder="true" applyFill="true" applyFont="true" applyNumberFormat="true" borderId="3" fillId="2" fontId="11" numFmtId="1000" quotePrefix="false">
      <alignment horizontal="center" vertical="center"/>
    </xf>
    <xf applyAlignment="true" applyBorder="true" applyFill="true" applyFont="true" applyNumberFormat="true" borderId="3" fillId="2" fontId="11" numFmtId="1001" quotePrefix="false">
      <alignment horizontal="center" vertical="center"/>
    </xf>
    <xf applyAlignment="true" applyBorder="true" applyFont="true" applyNumberFormat="true" borderId="3" fillId="0" fontId="9" numFmtId="1000" quotePrefix="false">
      <alignment horizontal="center" vertical="center"/>
    </xf>
    <xf applyAlignment="true" applyBorder="true" applyFont="true" applyNumberFormat="true" borderId="3" fillId="0" fontId="9" numFmtId="1001" quotePrefix="false">
      <alignment horizontal="left" vertical="center" wrapText="true"/>
    </xf>
    <xf applyAlignment="true" applyBorder="true" applyFont="true" applyNumberFormat="true" borderId="3" fillId="0" fontId="9" numFmtId="1001" quotePrefix="false">
      <alignment horizontal="center"/>
    </xf>
    <xf applyAlignment="true" applyBorder="true" applyFont="true" applyNumberFormat="true" borderId="3" fillId="0" fontId="9" numFmtId="1001" quotePrefix="false">
      <alignment horizontal="center" wrapText="true"/>
    </xf>
    <xf applyAlignment="true" applyBorder="true" applyFont="true" applyNumberFormat="true" borderId="3" fillId="0" fontId="9" numFmtId="1000" quotePrefix="false">
      <alignment horizontal="right"/>
    </xf>
    <xf applyAlignment="true" applyBorder="true" applyFont="true" applyNumberFormat="true" borderId="3" fillId="0" fontId="9" numFmtId="1002" quotePrefix="false">
      <alignment horizontal="right"/>
    </xf>
    <xf applyAlignment="true" applyBorder="true" applyFont="true" applyNumberFormat="true" borderId="3" fillId="0" fontId="9" numFmtId="1003" quotePrefix="false">
      <alignment horizontal="right"/>
    </xf>
    <xf applyAlignment="true" applyBorder="true" applyFont="true" applyNumberFormat="true" borderId="4" fillId="0" fontId="3" numFmtId="1000" quotePrefix="false">
      <alignment horizontal="center" vertical="center"/>
    </xf>
    <xf applyAlignment="true" applyBorder="true" applyFont="true" applyNumberFormat="true" borderId="5" fillId="0" fontId="12" numFmtId="1001" quotePrefix="false">
      <alignment horizontal="left" vertical="center" wrapText="true"/>
    </xf>
    <xf applyAlignment="true" applyBorder="true" applyFont="true" applyNumberFormat="true" borderId="6" fillId="0" fontId="3" numFmtId="1001" quotePrefix="false">
      <alignment horizontal="center"/>
    </xf>
    <xf applyAlignment="true" applyBorder="true" applyFont="true" applyNumberFormat="true" borderId="6" fillId="0" fontId="3" numFmtId="1001" quotePrefix="false">
      <alignment horizontal="center" wrapText="true"/>
    </xf>
    <xf applyAlignment="true" applyBorder="true" applyFont="true" applyNumberFormat="true" borderId="4" fillId="0" fontId="3" numFmtId="1003" quotePrefix="false">
      <alignment horizontal="right"/>
    </xf>
    <xf applyAlignment="true" applyBorder="true" applyFont="true" applyNumberFormat="true" borderId="4" fillId="0" fontId="3" numFmtId="1001" quotePrefix="false">
      <alignment horizontal="left" vertical="center" wrapText="true"/>
    </xf>
    <xf applyAlignment="true" applyBorder="true" applyFont="true" applyNumberFormat="true" borderId="4" fillId="0" fontId="3" numFmtId="1000" quotePrefix="false">
      <alignment horizontal="right"/>
    </xf>
    <xf applyAlignment="true" applyBorder="true" applyFont="true" applyNumberFormat="true" borderId="4" fillId="0" fontId="3" numFmtId="1002" quotePrefix="false">
      <alignment horizontal="right"/>
    </xf>
    <xf applyAlignment="true" applyBorder="true" applyFont="true" applyNumberFormat="true" borderId="4" fillId="0" fontId="12" numFmtId="1000" quotePrefix="false">
      <alignment horizontal="center" vertical="center"/>
    </xf>
    <xf applyAlignment="true" applyBorder="true" applyFont="true" applyNumberFormat="true" borderId="4" fillId="0" fontId="12" numFmtId="1001" quotePrefix="false">
      <alignment horizontal="left" vertical="center" wrapText="true"/>
    </xf>
    <xf applyAlignment="true" applyBorder="true" applyFont="true" applyNumberFormat="true" borderId="6" fillId="0" fontId="12" numFmtId="1001" quotePrefix="false">
      <alignment horizontal="center"/>
    </xf>
    <xf applyAlignment="true" applyBorder="true" applyFont="true" applyNumberFormat="true" borderId="6" fillId="0" fontId="12" numFmtId="1001" quotePrefix="false">
      <alignment horizontal="center" wrapText="true"/>
    </xf>
    <xf applyAlignment="true" applyBorder="true" applyFont="true" applyNumberFormat="true" borderId="4" fillId="0" fontId="12" numFmtId="1000" quotePrefix="false">
      <alignment horizontal="right"/>
    </xf>
    <xf applyAlignment="true" applyBorder="true" applyFont="true" applyNumberFormat="true" borderId="4" fillId="0" fontId="12" numFmtId="1002" quotePrefix="false">
      <alignment horizontal="right"/>
    </xf>
    <xf applyAlignment="true" applyBorder="true" applyFont="true" applyNumberFormat="true" borderId="4" fillId="0" fontId="12" numFmtId="1003" quotePrefix="false">
      <alignment horizontal="right"/>
    </xf>
    <xf applyAlignment="true" applyBorder="true" applyFont="true" applyNumberFormat="true" borderId="4" fillId="0" fontId="3" numFmtId="1001" quotePrefix="false">
      <alignment horizontal="center" vertical="center"/>
    </xf>
    <xf applyAlignment="true" applyBorder="true" applyFont="true" applyNumberFormat="true" borderId="5" fillId="0" fontId="3" numFmtId="1001" quotePrefix="false">
      <alignment horizontal="center" vertical="center"/>
    </xf>
    <xf applyAlignment="true" applyBorder="true" applyFont="true" applyNumberFormat="true" borderId="4" fillId="0" fontId="3" numFmtId="1001" quotePrefix="false">
      <alignment horizontal="center"/>
    </xf>
    <xf applyAlignment="true" applyBorder="true" applyFont="true" applyNumberFormat="true" borderId="4" fillId="0" fontId="3" numFmtId="1001" quotePrefix="false">
      <alignment horizontal="center" wrapText="true"/>
    </xf>
    <xf applyAlignment="true" applyBorder="true" applyFont="true" applyNumberFormat="true" borderId="5" fillId="0" fontId="3" numFmtId="1003" quotePrefix="false">
      <alignment horizontal="right"/>
    </xf>
    <xf applyAlignment="true" applyBorder="true" applyFont="true" applyNumberFormat="true" borderId="3" fillId="0" fontId="3" numFmtId="1001" quotePrefix="false">
      <alignment horizontal="center" vertical="center"/>
    </xf>
    <xf applyAlignment="true" applyBorder="true" applyFont="true" applyNumberFormat="true" borderId="3" fillId="0" fontId="12" numFmtId="1001" quotePrefix="false">
      <alignment horizontal="left" vertical="center" wrapText="true"/>
    </xf>
    <xf applyAlignment="true" applyBorder="true" applyFont="true" applyNumberFormat="true" borderId="3" fillId="0" fontId="3" numFmtId="1001" quotePrefix="false">
      <alignment horizontal="center"/>
    </xf>
    <xf applyAlignment="true" applyBorder="true" applyFont="true" applyNumberFormat="true" borderId="3" fillId="0" fontId="3" numFmtId="1001" quotePrefix="false">
      <alignment horizontal="center" wrapText="true"/>
    </xf>
    <xf applyAlignment="true" applyBorder="true" applyFont="true" applyNumberFormat="true" borderId="3" fillId="0" fontId="3" numFmtId="1003" quotePrefix="false">
      <alignment horizontal="right"/>
    </xf>
    <xf applyFont="true" applyNumberFormat="true" borderId="0" fillId="0" fontId="2" numFmtId="1001" quotePrefix="false"/>
    <xf applyAlignment="true" applyFont="true" applyNumberFormat="true" borderId="0" fillId="0" fontId="2" numFmtId="1001" quotePrefix="false">
      <alignment wrapText="true"/>
    </xf>
    <xf applyFont="true" applyNumberFormat="true" borderId="0" fillId="0" fontId="1" numFmtId="1004" quotePrefix="false"/>
    <xf applyFill="true" applyFont="true" applyNumberFormat="true" borderId="0" fillId="2" fontId="1" numFmtId="1004" quotePrefix="false"/>
    <xf applyFill="true" applyFont="true" applyNumberFormat="true" borderId="0" fillId="2" fontId="1" numFmtId="1000" quotePrefix="false"/>
    <xf applyFont="true" applyNumberFormat="true" borderId="0" fillId="0" fontId="1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J748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1" width="5.35265820125261"/>
    <col customWidth="true" max="2" min="2" outlineLevel="0" style="1" width="61.8657832132"/>
    <col customWidth="true" max="3" min="3" outlineLevel="0" style="1" width="6.6204944490655"/>
    <col customWidth="true" max="4" min="4" outlineLevel="0" style="1" width="16.9096214449938"/>
    <col customWidth="true" max="5" min="5" outlineLevel="0" style="1" width="8.8787073403067"/>
    <col customWidth="true" max="6" min="6" outlineLevel="0" style="1" width="14.0926364160317"/>
    <col customWidth="true" max="7" min="7" outlineLevel="0" style="1" width="7.04439106687528"/>
    <col customWidth="true" max="8" min="8" outlineLevel="0" style="2" width="21.137027482907"/>
    <col customWidth="true" max="9" min="9" outlineLevel="0" style="2" width="20.9982976807147"/>
    <col customWidth="true" hidden="false" max="10" min="10" outlineLevel="0" style="0" width="11.7788598774526"/>
  </cols>
  <sheetData>
    <row ht="15" outlineLevel="0" r="1">
      <c r="I1" s="3" t="s">
        <v>0</v>
      </c>
      <c r="J1" s="3" t="s"/>
    </row>
    <row customHeight="true" ht="17.25" outlineLevel="0" r="2">
      <c r="A2" s="4" t="s">
        <v>1</v>
      </c>
      <c r="B2" s="5" t="n">
        <f aca="false" ca="false" dt2D="false" dtr="false" t="normal">YEAR(Date)</f>
        <v>2023</v>
      </c>
      <c r="C2" s="5" t="s">
        <v>1</v>
      </c>
      <c r="D2" s="5" t="s">
        <v>2</v>
      </c>
      <c r="E2" s="5" t="s">
        <v>3</v>
      </c>
      <c r="F2" s="5" t="s">
        <v>4</v>
      </c>
      <c r="G2" s="5" t="n">
        <f aca="false" ca="false" dt2D="false" dtr="false" t="normal">IF(Date1=0, "", YEAR(Date1))</f>
        <v>2023</v>
      </c>
      <c r="H2" s="6" t="n"/>
      <c r="I2" s="6" t="n"/>
      <c r="J2" s="7" t="n"/>
    </row>
    <row customFormat="true" customHeight="true" ht="41.25" outlineLevel="0" r="3" s="7">
      <c r="A3" s="8" t="s">
        <v>5</v>
      </c>
      <c r="B3" s="8" t="s"/>
      <c r="C3" s="8" t="s"/>
      <c r="D3" s="8" t="s"/>
      <c r="E3" s="8" t="s"/>
      <c r="F3" s="8" t="s"/>
      <c r="G3" s="8" t="s"/>
      <c r="H3" s="8" t="s"/>
      <c r="I3" s="8" t="s"/>
      <c r="J3" s="8" t="s"/>
    </row>
    <row customHeight="true" ht="14.25" outlineLevel="0" r="4">
      <c r="A4" s="9" t="n"/>
      <c r="B4" s="9" t="n"/>
      <c r="C4" s="9" t="n"/>
      <c r="D4" s="9" t="n"/>
      <c r="E4" s="9" t="n"/>
      <c r="F4" s="9" t="n"/>
      <c r="G4" s="9" t="n"/>
      <c r="H4" s="10" t="n"/>
      <c r="I4" s="10" t="n"/>
      <c r="J4" s="11" t="s">
        <v>6</v>
      </c>
    </row>
    <row customFormat="true" customHeight="true" ht="94.5" outlineLevel="0" r="5" s="12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4" t="s">
        <v>12</v>
      </c>
      <c r="G5" s="14" t="s">
        <v>13</v>
      </c>
      <c r="H5" s="15" t="str">
        <f aca="false" ca="false" dt2D="false" dtr="false" t="normal">CONCATENATE("Годовой объем ассигнований на ", Year, " год")</f>
        <v>Годовой объем ассигнований на 2023 год</v>
      </c>
      <c r="I5" s="15" t="s">
        <v>14</v>
      </c>
      <c r="J5" s="16" t="s">
        <v>15</v>
      </c>
    </row>
    <row customFormat="true" ht="12" outlineLevel="0" r="6" s="17">
      <c r="A6" s="18" t="n">
        <v>1</v>
      </c>
      <c r="B6" s="18" t="s">
        <v>16</v>
      </c>
      <c r="C6" s="19" t="n">
        <v>3</v>
      </c>
      <c r="D6" s="19" t="n">
        <v>4</v>
      </c>
      <c r="E6" s="18" t="s">
        <v>17</v>
      </c>
      <c r="F6" s="19" t="n">
        <v>6</v>
      </c>
      <c r="G6" s="18" t="s">
        <v>18</v>
      </c>
      <c r="H6" s="20" t="n">
        <v>8</v>
      </c>
      <c r="I6" s="21" t="s">
        <v>19</v>
      </c>
      <c r="J6" s="18" t="s">
        <v>20</v>
      </c>
    </row>
    <row customFormat="true" ht="14.25" outlineLevel="0" r="7" s="12">
      <c r="A7" s="22" t="s">
        <v>21</v>
      </c>
      <c r="B7" s="23" t="s">
        <v>22</v>
      </c>
      <c r="C7" s="24" t="n"/>
      <c r="D7" s="25" t="n"/>
      <c r="E7" s="24" t="n"/>
      <c r="F7" s="24" t="n"/>
      <c r="G7" s="26" t="n"/>
      <c r="H7" s="27" t="n">
        <v>4981084.84408</v>
      </c>
      <c r="I7" s="27" t="n">
        <v>2358121.37379</v>
      </c>
      <c r="J7" s="28" t="n">
        <f aca="false" ca="false" dt2D="false" dtr="false" t="normal">IF(H7="0,00000", "0,0%", I7/H7)</f>
        <v>0.47341521929557534</v>
      </c>
    </row>
    <row customFormat="true" ht="15" outlineLevel="0" r="8" s="17">
      <c r="A8" s="29" t="n"/>
      <c r="B8" s="30" t="s">
        <v>23</v>
      </c>
      <c r="C8" s="31" t="n"/>
      <c r="D8" s="32" t="n"/>
      <c r="E8" s="31" t="n"/>
      <c r="F8" s="31" t="n"/>
      <c r="G8" s="31" t="n"/>
      <c r="H8" s="33" t="n">
        <f aca="false" ca="false" dt2D="false" dtr="false" t="normal">All_subsidies_approved1/All_BudTr_approved</f>
        <v>0.18027838928038453</v>
      </c>
      <c r="I8" s="33" t="n">
        <f aca="false" ca="false" dt2D="false" dtr="false" t="normal">All_subsidies_provided1/All_BudTr_provided</f>
        <v>0.17563143719416527</v>
      </c>
      <c r="J8" s="33" t="n"/>
    </row>
    <row customFormat="true" ht="60" outlineLevel="0" r="9" s="17">
      <c r="A9" s="29" t="n">
        <v>1</v>
      </c>
      <c r="B9" s="34" t="s">
        <v>24</v>
      </c>
      <c r="C9" s="31" t="s">
        <v>25</v>
      </c>
      <c r="D9" s="32" t="s">
        <v>26</v>
      </c>
      <c r="E9" s="31" t="s">
        <v>27</v>
      </c>
      <c r="F9" s="31" t="s">
        <v>28</v>
      </c>
      <c r="G9" s="35" t="s">
        <v>29</v>
      </c>
      <c r="H9" s="36" t="n">
        <v>5500</v>
      </c>
      <c r="I9" s="36" t="n">
        <v>5500</v>
      </c>
      <c r="J9" s="33" t="n">
        <f aca="false" ca="false" dt2D="false" dtr="false" t="normal">IF(H9="0,00000", "0,0%", I9/H9)</f>
        <v>1</v>
      </c>
    </row>
    <row customFormat="true" ht="135" outlineLevel="0" r="10" s="17">
      <c r="A10" s="29" t="n">
        <v>2</v>
      </c>
      <c r="B10" s="34" t="s">
        <v>24</v>
      </c>
      <c r="C10" s="31" t="s">
        <v>30</v>
      </c>
      <c r="D10" s="32" t="s">
        <v>31</v>
      </c>
      <c r="E10" s="31" t="s">
        <v>27</v>
      </c>
      <c r="F10" s="31" t="s">
        <v>32</v>
      </c>
      <c r="G10" s="35" t="s">
        <v>29</v>
      </c>
      <c r="H10" s="36" t="n">
        <v>18090.2491</v>
      </c>
      <c r="I10" s="36" t="n">
        <v>18090.2491</v>
      </c>
      <c r="J10" s="33" t="n">
        <f aca="false" ca="false" dt2D="false" dtr="false" t="normal">IF(H10="0,00000", "0,0%", I10/H10)</f>
        <v>1</v>
      </c>
    </row>
    <row customFormat="true" ht="135" outlineLevel="0" r="11" s="17">
      <c r="A11" s="29" t="n">
        <v>3</v>
      </c>
      <c r="B11" s="34" t="s">
        <v>24</v>
      </c>
      <c r="C11" s="31" t="s">
        <v>30</v>
      </c>
      <c r="D11" s="32" t="s">
        <v>31</v>
      </c>
      <c r="E11" s="31" t="s">
        <v>27</v>
      </c>
      <c r="F11" s="31" t="s">
        <v>33</v>
      </c>
      <c r="G11" s="35" t="s">
        <v>29</v>
      </c>
      <c r="H11" s="36" t="n">
        <v>685.26</v>
      </c>
      <c r="I11" s="36" t="n">
        <v>685.26</v>
      </c>
      <c r="J11" s="33" t="n">
        <f aca="false" ca="false" dt2D="false" dtr="false" t="normal">IF(H11="0,00000", "0,0%", I11/H11)</f>
        <v>1</v>
      </c>
    </row>
    <row customFormat="true" ht="135" outlineLevel="0" r="12" s="17">
      <c r="A12" s="29" t="n">
        <v>4</v>
      </c>
      <c r="B12" s="34" t="s">
        <v>24</v>
      </c>
      <c r="C12" s="31" t="s">
        <v>30</v>
      </c>
      <c r="D12" s="32" t="s">
        <v>31</v>
      </c>
      <c r="E12" s="31" t="s">
        <v>27</v>
      </c>
      <c r="F12" s="31" t="s">
        <v>34</v>
      </c>
      <c r="G12" s="35" t="s">
        <v>29</v>
      </c>
      <c r="H12" s="36" t="n">
        <v>47045.96233</v>
      </c>
      <c r="I12" s="36" t="n">
        <v>33795.91947</v>
      </c>
      <c r="J12" s="33" t="n">
        <f aca="false" ca="false" dt2D="false" dtr="false" t="normal">IF(H12="0,00000", "0,0%", I12/H12)</f>
        <v>0.7183596167709638</v>
      </c>
    </row>
    <row customFormat="true" ht="105" outlineLevel="0" r="13" s="17">
      <c r="A13" s="29" t="n">
        <v>5</v>
      </c>
      <c r="B13" s="34" t="s">
        <v>24</v>
      </c>
      <c r="C13" s="31" t="s">
        <v>35</v>
      </c>
      <c r="D13" s="32" t="s">
        <v>36</v>
      </c>
      <c r="E13" s="31" t="s">
        <v>27</v>
      </c>
      <c r="F13" s="31" t="s">
        <v>37</v>
      </c>
      <c r="G13" s="35" t="s">
        <v>29</v>
      </c>
      <c r="H13" s="36" t="n">
        <v>4307.39682</v>
      </c>
      <c r="I13" s="36" t="n">
        <v>4307.39682</v>
      </c>
      <c r="J13" s="33" t="n">
        <f aca="false" ca="false" dt2D="false" dtr="false" t="normal">IF(H13="0,00000", "0,0%", I13/H13)</f>
        <v>1</v>
      </c>
    </row>
    <row customFormat="true" ht="105" outlineLevel="0" r="14" s="17">
      <c r="A14" s="29" t="n">
        <v>6</v>
      </c>
      <c r="B14" s="34" t="s">
        <v>24</v>
      </c>
      <c r="C14" s="31" t="s">
        <v>35</v>
      </c>
      <c r="D14" s="32" t="s">
        <v>36</v>
      </c>
      <c r="E14" s="31" t="s">
        <v>27</v>
      </c>
      <c r="F14" s="31" t="s">
        <v>38</v>
      </c>
      <c r="G14" s="35" t="s">
        <v>29</v>
      </c>
      <c r="H14" s="36" t="n">
        <v>6460</v>
      </c>
      <c r="I14" s="36" t="n"/>
      <c r="J14" s="33" t="n">
        <f aca="false" ca="false" dt2D="false" dtr="false" t="normal">IF(H14="0,00000", "0,0%", I14/H14)</f>
        <v>0</v>
      </c>
    </row>
    <row customFormat="true" ht="60" outlineLevel="0" r="15" s="17">
      <c r="A15" s="29" t="n">
        <v>7</v>
      </c>
      <c r="B15" s="34" t="s">
        <v>39</v>
      </c>
      <c r="C15" s="31" t="s">
        <v>40</v>
      </c>
      <c r="D15" s="32" t="s">
        <v>41</v>
      </c>
      <c r="E15" s="31" t="s">
        <v>42</v>
      </c>
      <c r="F15" s="31" t="s">
        <v>43</v>
      </c>
      <c r="G15" s="35" t="s">
        <v>44</v>
      </c>
      <c r="H15" s="36" t="n">
        <v>1486726.57</v>
      </c>
      <c r="I15" s="36" t="n">
        <v>861914.5582</v>
      </c>
      <c r="J15" s="33" t="n">
        <f aca="false" ca="false" dt2D="false" dtr="false" t="normal">IF(H15="0,00000", "0,0%", I15/H15)</f>
        <v>0.579739795865759</v>
      </c>
    </row>
    <row customFormat="true" ht="60" outlineLevel="0" r="16" s="17">
      <c r="A16" s="29" t="n">
        <v>8</v>
      </c>
      <c r="B16" s="34" t="s">
        <v>39</v>
      </c>
      <c r="C16" s="31" t="s">
        <v>40</v>
      </c>
      <c r="D16" s="32" t="s">
        <v>41</v>
      </c>
      <c r="E16" s="31" t="s">
        <v>42</v>
      </c>
      <c r="F16" s="31" t="s">
        <v>45</v>
      </c>
      <c r="G16" s="35" t="s">
        <v>44</v>
      </c>
      <c r="H16" s="36" t="n">
        <v>100000</v>
      </c>
      <c r="I16" s="36" t="n">
        <v>64792.6472</v>
      </c>
      <c r="J16" s="33" t="n">
        <f aca="false" ca="false" dt2D="false" dtr="false" t="normal">IF(H16="0,00000", "0,0%", I16/H16)</f>
        <v>0.647926472</v>
      </c>
    </row>
    <row customFormat="true" ht="60" outlineLevel="0" r="17" s="17">
      <c r="A17" s="29" t="n">
        <v>9</v>
      </c>
      <c r="B17" s="34" t="s">
        <v>24</v>
      </c>
      <c r="C17" s="31" t="s">
        <v>40</v>
      </c>
      <c r="D17" s="32" t="s">
        <v>41</v>
      </c>
      <c r="E17" s="31" t="s">
        <v>27</v>
      </c>
      <c r="F17" s="31" t="s">
        <v>46</v>
      </c>
      <c r="G17" s="35" t="s">
        <v>29</v>
      </c>
      <c r="H17" s="36" t="n">
        <v>2363115.27996</v>
      </c>
      <c r="I17" s="36" t="n">
        <v>981670.39344</v>
      </c>
      <c r="J17" s="33" t="n">
        <f aca="false" ca="false" dt2D="false" dtr="false" t="normal">IF(H17="0,00000", "0,0%", I17/H17)</f>
        <v>0.4154136709981481</v>
      </c>
    </row>
    <row customFormat="true" ht="60" outlineLevel="0" r="18" s="17">
      <c r="A18" s="29" t="n">
        <v>10</v>
      </c>
      <c r="B18" s="34" t="s">
        <v>47</v>
      </c>
      <c r="C18" s="31" t="s">
        <v>40</v>
      </c>
      <c r="D18" s="32" t="s">
        <v>41</v>
      </c>
      <c r="E18" s="31" t="s">
        <v>27</v>
      </c>
      <c r="F18" s="31" t="s">
        <v>48</v>
      </c>
      <c r="G18" s="35" t="s">
        <v>29</v>
      </c>
      <c r="H18" s="36" t="n">
        <v>485894</v>
      </c>
      <c r="I18" s="36" t="n">
        <v>265034</v>
      </c>
      <c r="J18" s="33" t="n">
        <f aca="false" ca="false" dt2D="false" dtr="false" t="normal">IF(H18="0,00000", "0,0%", I18/H18)</f>
        <v>0.5454564164200423</v>
      </c>
    </row>
    <row customFormat="true" ht="60" outlineLevel="0" r="19" s="17">
      <c r="A19" s="29" t="n">
        <v>11</v>
      </c>
      <c r="B19" s="34" t="s">
        <v>24</v>
      </c>
      <c r="C19" s="31" t="s">
        <v>49</v>
      </c>
      <c r="D19" s="32" t="s">
        <v>50</v>
      </c>
      <c r="E19" s="31" t="s">
        <v>27</v>
      </c>
      <c r="F19" s="31" t="s">
        <v>51</v>
      </c>
      <c r="G19" s="35" t="s">
        <v>29</v>
      </c>
      <c r="H19" s="36" t="n">
        <v>6821.36</v>
      </c>
      <c r="I19" s="36" t="n">
        <v>2802.919</v>
      </c>
      <c r="J19" s="33" t="n">
        <f aca="false" ca="false" dt2D="false" dtr="false" t="normal">IF(H19="0,00000", "0,0%", I19/H19)</f>
        <v>0.41090325096461705</v>
      </c>
    </row>
    <row customFormat="true" ht="60" outlineLevel="0" r="20" s="17">
      <c r="A20" s="29" t="n">
        <v>12</v>
      </c>
      <c r="B20" s="34" t="s">
        <v>24</v>
      </c>
      <c r="C20" s="31" t="s">
        <v>49</v>
      </c>
      <c r="D20" s="32" t="s">
        <v>50</v>
      </c>
      <c r="E20" s="31" t="s">
        <v>27</v>
      </c>
      <c r="F20" s="31" t="s">
        <v>52</v>
      </c>
      <c r="G20" s="35" t="s">
        <v>29</v>
      </c>
      <c r="H20" s="36" t="n">
        <v>40163.57511</v>
      </c>
      <c r="I20" s="36" t="n">
        <v>7396.237</v>
      </c>
      <c r="J20" s="33" t="n">
        <f aca="false" ca="false" dt2D="false" dtr="false" t="normal">IF(H20="0,00000", "0,0%", I20/H20)</f>
        <v>0.18415285441455811</v>
      </c>
    </row>
    <row customFormat="true" ht="60" outlineLevel="0" r="21" s="17">
      <c r="A21" s="29" t="n">
        <v>13</v>
      </c>
      <c r="B21" s="34" t="s">
        <v>24</v>
      </c>
      <c r="C21" s="31" t="s">
        <v>49</v>
      </c>
      <c r="D21" s="32" t="s">
        <v>50</v>
      </c>
      <c r="E21" s="31" t="s">
        <v>27</v>
      </c>
      <c r="F21" s="31" t="s">
        <v>53</v>
      </c>
      <c r="G21" s="35" t="s">
        <v>29</v>
      </c>
      <c r="H21" s="36" t="n">
        <v>6319</v>
      </c>
      <c r="I21" s="36" t="n">
        <v>6319</v>
      </c>
      <c r="J21" s="33" t="n">
        <f aca="false" ca="false" dt2D="false" dtr="false" t="normal">IF(H21="0,00000", "0,0%", I21/H21)</f>
        <v>1</v>
      </c>
    </row>
    <row customFormat="true" ht="75" outlineLevel="0" r="22" s="17">
      <c r="A22" s="29" t="n">
        <v>14</v>
      </c>
      <c r="B22" s="34" t="s">
        <v>24</v>
      </c>
      <c r="C22" s="31" t="s">
        <v>54</v>
      </c>
      <c r="D22" s="32" t="s">
        <v>55</v>
      </c>
      <c r="E22" s="31" t="s">
        <v>27</v>
      </c>
      <c r="F22" s="31" t="s">
        <v>28</v>
      </c>
      <c r="G22" s="35" t="s">
        <v>29</v>
      </c>
      <c r="H22" s="36" t="n">
        <v>40000</v>
      </c>
      <c r="I22" s="36" t="n">
        <v>40000</v>
      </c>
      <c r="J22" s="33" t="n">
        <f aca="false" ca="false" dt2D="false" dtr="false" t="normal">IF(H22="0,00000", "0,0%", I22/H22)</f>
        <v>1</v>
      </c>
    </row>
    <row customFormat="true" ht="75" outlineLevel="0" r="23" s="17">
      <c r="A23" s="29" t="n">
        <v>15</v>
      </c>
      <c r="B23" s="34" t="s">
        <v>24</v>
      </c>
      <c r="C23" s="31" t="s">
        <v>56</v>
      </c>
      <c r="D23" s="32" t="s">
        <v>57</v>
      </c>
      <c r="E23" s="31" t="s">
        <v>27</v>
      </c>
      <c r="F23" s="31" t="s">
        <v>58</v>
      </c>
      <c r="G23" s="35" t="s">
        <v>29</v>
      </c>
      <c r="H23" s="36" t="n">
        <v>2957.08305</v>
      </c>
      <c r="I23" s="36" t="n"/>
      <c r="J23" s="33" t="n">
        <f aca="false" ca="false" dt2D="false" dtr="false" t="normal">IF(H23="0,00000", "0,0%", I23/H23)</f>
        <v>0</v>
      </c>
    </row>
    <row customFormat="true" ht="60" outlineLevel="0" r="24" s="17">
      <c r="A24" s="29" t="n">
        <v>16</v>
      </c>
      <c r="B24" s="34" t="s">
        <v>24</v>
      </c>
      <c r="C24" s="31" t="s">
        <v>59</v>
      </c>
      <c r="D24" s="32" t="s">
        <v>60</v>
      </c>
      <c r="E24" s="31" t="s">
        <v>27</v>
      </c>
      <c r="F24" s="31" t="s">
        <v>61</v>
      </c>
      <c r="G24" s="35" t="s">
        <v>29</v>
      </c>
      <c r="H24" s="36" t="n">
        <v>1500</v>
      </c>
      <c r="I24" s="36" t="n"/>
      <c r="J24" s="33" t="n">
        <f aca="false" ca="false" dt2D="false" dtr="false" t="normal">IF(H24="0,00000", "0,0%", I24/H24)</f>
        <v>0</v>
      </c>
    </row>
    <row customFormat="true" ht="120" outlineLevel="0" r="25" s="17">
      <c r="A25" s="29" t="n">
        <v>17</v>
      </c>
      <c r="B25" s="34" t="s">
        <v>24</v>
      </c>
      <c r="C25" s="31" t="s">
        <v>62</v>
      </c>
      <c r="D25" s="32" t="s">
        <v>63</v>
      </c>
      <c r="E25" s="31" t="s">
        <v>27</v>
      </c>
      <c r="F25" s="31" t="s">
        <v>46</v>
      </c>
      <c r="G25" s="35" t="s">
        <v>29</v>
      </c>
      <c r="H25" s="36" t="n">
        <v>321774.10121</v>
      </c>
      <c r="I25" s="36" t="n">
        <v>22087.78706</v>
      </c>
      <c r="J25" s="33" t="n">
        <f aca="false" ca="false" dt2D="false" dtr="false" t="normal">IF(H25="0,00000", "0,0%", I25/H25)</f>
        <v>0.06864376895760423</v>
      </c>
    </row>
    <row customFormat="true" ht="105" outlineLevel="0" r="26" s="17">
      <c r="A26" s="29" t="n">
        <v>18</v>
      </c>
      <c r="B26" s="34" t="s">
        <v>24</v>
      </c>
      <c r="C26" s="31" t="s">
        <v>64</v>
      </c>
      <c r="D26" s="32" t="s">
        <v>65</v>
      </c>
      <c r="E26" s="31" t="s">
        <v>27</v>
      </c>
      <c r="F26" s="31" t="s">
        <v>66</v>
      </c>
      <c r="G26" s="35" t="s">
        <v>29</v>
      </c>
      <c r="H26" s="36" t="n">
        <v>43725.0065</v>
      </c>
      <c r="I26" s="36" t="n">
        <v>43725.0065</v>
      </c>
      <c r="J26" s="33" t="n">
        <f aca="false" ca="false" dt2D="false" dtr="false" t="normal">IF(H26="0,00000", "0,0%", I26/H26)</f>
        <v>1</v>
      </c>
    </row>
    <row customFormat="true" ht="15" outlineLevel="0" r="27" s="17">
      <c r="A27" s="37" t="n"/>
      <c r="B27" s="38" t="s">
        <v>67</v>
      </c>
      <c r="C27" s="39" t="n"/>
      <c r="D27" s="40" t="n"/>
      <c r="E27" s="39" t="n"/>
      <c r="F27" s="39" t="n"/>
      <c r="G27" s="41" t="n"/>
      <c r="H27" s="42" t="n">
        <v>4495190.84408</v>
      </c>
      <c r="I27" s="42" t="n">
        <v>2093087.37379</v>
      </c>
      <c r="J27" s="43" t="n">
        <f aca="false" ca="false" dt2D="false" dtr="false" t="normal">IF(H27="0,00000", "0,0%", I27/H27)</f>
        <v>0.4656281449199245</v>
      </c>
    </row>
    <row customFormat="true" ht="15" outlineLevel="0" r="28" s="17">
      <c r="A28" s="37" t="n"/>
      <c r="B28" s="38" t="s">
        <v>68</v>
      </c>
      <c r="C28" s="39" t="n"/>
      <c r="D28" s="40" t="n"/>
      <c r="E28" s="39" t="n"/>
      <c r="F28" s="39" t="n"/>
      <c r="G28" s="41" t="n"/>
      <c r="H28" s="42" t="n">
        <v>485894</v>
      </c>
      <c r="I28" s="42" t="n">
        <v>265034</v>
      </c>
      <c r="J28" s="43" t="n">
        <f aca="false" ca="false" dt2D="false" dtr="false" t="normal">IF(H28="0,00000", "0,0%", I28/H28)</f>
        <v>0.5454564164200423</v>
      </c>
    </row>
    <row customFormat="true" ht="14.25" outlineLevel="0" r="29" s="12">
      <c r="A29" s="22" t="s">
        <v>69</v>
      </c>
      <c r="B29" s="23" t="s">
        <v>70</v>
      </c>
      <c r="C29" s="24" t="n"/>
      <c r="D29" s="25" t="n"/>
      <c r="E29" s="24" t="n"/>
      <c r="F29" s="24" t="n"/>
      <c r="G29" s="26" t="n"/>
      <c r="H29" s="27" t="n">
        <v>6811724.76215</v>
      </c>
      <c r="I29" s="27" t="n">
        <v>2430589.00903</v>
      </c>
      <c r="J29" s="28" t="n">
        <f aca="false" ca="false" dt2D="false" dtr="false" t="normal">IF(H29="0,00000", "0,0%", I29/H29)</f>
        <v>0.35682431306323475</v>
      </c>
    </row>
    <row customFormat="true" ht="15" outlineLevel="0" r="30" s="17">
      <c r="A30" s="44" t="n"/>
      <c r="B30" s="38" t="s">
        <v>23</v>
      </c>
      <c r="C30" s="31" t="n"/>
      <c r="D30" s="32" t="n"/>
      <c r="E30" s="31" t="n"/>
      <c r="F30" s="31" t="n"/>
      <c r="G30" s="31" t="n"/>
      <c r="H30" s="33" t="n">
        <f aca="false" ca="false" dt2D="false" dtr="false" t="normal">All_subventions_approved/All_BudTr_approved</f>
        <v>0.2465339994762775</v>
      </c>
      <c r="I30" s="33" t="n">
        <f aca="false" ca="false" dt2D="false" dtr="false" t="normal">All_subventions_provided/All_BudTr_provided</f>
        <v>0.18102878233030972</v>
      </c>
      <c r="J30" s="33" t="n"/>
    </row>
    <row customFormat="true" ht="75" outlineLevel="0" r="31" s="17">
      <c r="A31" s="29" t="s">
        <v>71</v>
      </c>
      <c r="B31" s="34" t="s">
        <v>72</v>
      </c>
      <c r="C31" s="31" t="s">
        <v>25</v>
      </c>
      <c r="D31" s="32" t="s">
        <v>26</v>
      </c>
      <c r="E31" s="31" t="s">
        <v>73</v>
      </c>
      <c r="F31" s="31" t="s">
        <v>74</v>
      </c>
      <c r="G31" s="35" t="s">
        <v>75</v>
      </c>
      <c r="H31" s="36" t="n">
        <v>864.5</v>
      </c>
      <c r="I31" s="36" t="n">
        <v>637</v>
      </c>
      <c r="J31" s="33" t="n">
        <f aca="false" ca="false" dt2D="false" dtr="false" t="normal">IF(H31="0,00000", "0,0%", I31/H31)</f>
        <v>0.7368421052631579</v>
      </c>
    </row>
    <row customFormat="true" ht="75" outlineLevel="0" r="32" s="17">
      <c r="A32" s="29" t="s">
        <v>16</v>
      </c>
      <c r="B32" s="34" t="s">
        <v>72</v>
      </c>
      <c r="C32" s="31" t="s">
        <v>25</v>
      </c>
      <c r="D32" s="32" t="s">
        <v>26</v>
      </c>
      <c r="E32" s="31" t="s">
        <v>73</v>
      </c>
      <c r="F32" s="31" t="s">
        <v>76</v>
      </c>
      <c r="G32" s="35" t="s">
        <v>75</v>
      </c>
      <c r="H32" s="36" t="n">
        <v>269.5</v>
      </c>
      <c r="I32" s="36" t="n">
        <v>152.35294</v>
      </c>
      <c r="J32" s="33" t="n">
        <f aca="false" ca="false" dt2D="false" dtr="false" t="normal">IF(H32="0,00000", "0,0%", I32/H32)</f>
        <v>0.5653170315398887</v>
      </c>
    </row>
    <row customFormat="true" ht="135" outlineLevel="0" r="33" s="17">
      <c r="A33" s="29" t="s">
        <v>77</v>
      </c>
      <c r="B33" s="34" t="s">
        <v>78</v>
      </c>
      <c r="C33" s="31" t="s">
        <v>30</v>
      </c>
      <c r="D33" s="32" t="s">
        <v>31</v>
      </c>
      <c r="E33" s="31" t="s">
        <v>79</v>
      </c>
      <c r="F33" s="31" t="s">
        <v>80</v>
      </c>
      <c r="G33" s="35" t="s">
        <v>75</v>
      </c>
      <c r="H33" s="36" t="n">
        <v>1270.94737</v>
      </c>
      <c r="I33" s="36" t="n"/>
      <c r="J33" s="33" t="n">
        <f aca="false" ca="false" dt2D="false" dtr="false" t="normal">IF(H33="0,00000", "0,0%", I33/H33)</f>
        <v>0</v>
      </c>
    </row>
    <row customFormat="true" ht="135" outlineLevel="0" r="34" s="17">
      <c r="A34" s="29" t="s">
        <v>81</v>
      </c>
      <c r="B34" s="34" t="s">
        <v>82</v>
      </c>
      <c r="C34" s="31" t="s">
        <v>30</v>
      </c>
      <c r="D34" s="32" t="s">
        <v>31</v>
      </c>
      <c r="E34" s="31" t="s">
        <v>83</v>
      </c>
      <c r="F34" s="31" t="s">
        <v>84</v>
      </c>
      <c r="G34" s="35" t="s">
        <v>85</v>
      </c>
      <c r="H34" s="36" t="n">
        <v>106601.20569</v>
      </c>
      <c r="I34" s="36" t="n">
        <v>51489.10376</v>
      </c>
      <c r="J34" s="33" t="n">
        <f aca="false" ca="false" dt2D="false" dtr="false" t="normal">IF(H34="0,00000", "0,0%", I34/H34)</f>
        <v>0.4830067673880922</v>
      </c>
    </row>
    <row customFormat="true" ht="135" outlineLevel="0" r="35" s="17">
      <c r="A35" s="29" t="s">
        <v>17</v>
      </c>
      <c r="B35" s="34" t="s">
        <v>72</v>
      </c>
      <c r="C35" s="31" t="s">
        <v>30</v>
      </c>
      <c r="D35" s="32" t="s">
        <v>31</v>
      </c>
      <c r="E35" s="31" t="s">
        <v>86</v>
      </c>
      <c r="F35" s="31" t="s">
        <v>87</v>
      </c>
      <c r="G35" s="35" t="s">
        <v>75</v>
      </c>
      <c r="H35" s="36" t="n">
        <v>13127.1473</v>
      </c>
      <c r="I35" s="36" t="n">
        <v>419.685</v>
      </c>
      <c r="J35" s="33" t="n">
        <f aca="false" ca="false" dt2D="false" dtr="false" t="normal">IF(H35="0,00000", "0,0%", I35/H35)</f>
        <v>0.03197076946032288</v>
      </c>
    </row>
    <row customFormat="true" ht="135" outlineLevel="0" r="36" s="17">
      <c r="A36" s="29" t="s">
        <v>88</v>
      </c>
      <c r="B36" s="34" t="s">
        <v>82</v>
      </c>
      <c r="C36" s="31" t="s">
        <v>30</v>
      </c>
      <c r="D36" s="32" t="s">
        <v>31</v>
      </c>
      <c r="E36" s="31" t="s">
        <v>86</v>
      </c>
      <c r="F36" s="31" t="s">
        <v>89</v>
      </c>
      <c r="G36" s="35" t="s">
        <v>75</v>
      </c>
      <c r="H36" s="36" t="n">
        <v>9406.13896</v>
      </c>
      <c r="I36" s="36" t="n"/>
      <c r="J36" s="33" t="n">
        <f aca="false" ca="false" dt2D="false" dtr="false" t="normal">IF(H36="0,00000", "0,0%", I36/H36)</f>
        <v>0</v>
      </c>
    </row>
    <row customFormat="true" ht="90" outlineLevel="0" r="37" s="17">
      <c r="A37" s="29" t="s">
        <v>18</v>
      </c>
      <c r="B37" s="34" t="s">
        <v>72</v>
      </c>
      <c r="C37" s="31" t="s">
        <v>90</v>
      </c>
      <c r="D37" s="32" t="s">
        <v>91</v>
      </c>
      <c r="E37" s="31" t="s">
        <v>92</v>
      </c>
      <c r="F37" s="31" t="s">
        <v>93</v>
      </c>
      <c r="G37" s="35" t="s">
        <v>75</v>
      </c>
      <c r="H37" s="36" t="n">
        <v>8715.2</v>
      </c>
      <c r="I37" s="36" t="n"/>
      <c r="J37" s="33" t="n">
        <f aca="false" ca="false" dt2D="false" dtr="false" t="normal">IF(H37="0,00000", "0,0%", I37/H37)</f>
        <v>0</v>
      </c>
    </row>
    <row customFormat="true" ht="105" outlineLevel="0" r="38" s="17">
      <c r="A38" s="29" t="s">
        <v>94</v>
      </c>
      <c r="B38" s="34" t="s">
        <v>72</v>
      </c>
      <c r="C38" s="31" t="s">
        <v>35</v>
      </c>
      <c r="D38" s="32" t="s">
        <v>36</v>
      </c>
      <c r="E38" s="31" t="s">
        <v>95</v>
      </c>
      <c r="F38" s="31" t="s">
        <v>96</v>
      </c>
      <c r="G38" s="35" t="s">
        <v>75</v>
      </c>
      <c r="H38" s="36" t="n">
        <v>32251</v>
      </c>
      <c r="I38" s="36" t="n"/>
      <c r="J38" s="33" t="n">
        <f aca="false" ca="false" dt2D="false" dtr="false" t="normal">IF(H38="0,00000", "0,0%", I38/H38)</f>
        <v>0</v>
      </c>
    </row>
    <row customFormat="true" ht="105" outlineLevel="0" r="39" s="17">
      <c r="A39" s="29" t="s">
        <v>19</v>
      </c>
      <c r="B39" s="34" t="s">
        <v>97</v>
      </c>
      <c r="C39" s="31" t="s">
        <v>35</v>
      </c>
      <c r="D39" s="32" t="s">
        <v>36</v>
      </c>
      <c r="E39" s="31" t="s">
        <v>98</v>
      </c>
      <c r="F39" s="31" t="s">
        <v>99</v>
      </c>
      <c r="G39" s="35" t="s">
        <v>85</v>
      </c>
      <c r="H39" s="36" t="n">
        <v>33337.33329</v>
      </c>
      <c r="I39" s="36" t="n">
        <v>14700</v>
      </c>
      <c r="J39" s="33" t="n">
        <f aca="false" ca="false" dt2D="false" dtr="false" t="normal">IF(H39="0,00000", "0,0%", I39/H39)</f>
        <v>0.44094708692280044</v>
      </c>
    </row>
    <row customFormat="true" ht="105" outlineLevel="0" r="40" s="17">
      <c r="A40" s="29" t="s">
        <v>20</v>
      </c>
      <c r="B40" s="34" t="s">
        <v>100</v>
      </c>
      <c r="C40" s="31" t="s">
        <v>35</v>
      </c>
      <c r="D40" s="32" t="s">
        <v>36</v>
      </c>
      <c r="E40" s="31" t="s">
        <v>98</v>
      </c>
      <c r="F40" s="31" t="s">
        <v>101</v>
      </c>
      <c r="G40" s="35" t="s">
        <v>85</v>
      </c>
      <c r="H40" s="36" t="n">
        <v>478136.714</v>
      </c>
      <c r="I40" s="36" t="n"/>
      <c r="J40" s="33" t="n">
        <f aca="false" ca="false" dt2D="false" dtr="false" t="normal">IF(H40="0,00000", "0,0%", I40/H40)</f>
        <v>0</v>
      </c>
    </row>
    <row customFormat="true" ht="105" outlineLevel="0" r="41" s="17">
      <c r="A41" s="29" t="s">
        <v>102</v>
      </c>
      <c r="B41" s="34" t="s">
        <v>97</v>
      </c>
      <c r="C41" s="31" t="s">
        <v>35</v>
      </c>
      <c r="D41" s="32" t="s">
        <v>36</v>
      </c>
      <c r="E41" s="31" t="s">
        <v>98</v>
      </c>
      <c r="F41" s="31" t="s">
        <v>103</v>
      </c>
      <c r="G41" s="35" t="s">
        <v>85</v>
      </c>
      <c r="H41" s="36" t="n">
        <v>3430</v>
      </c>
      <c r="I41" s="36" t="n"/>
      <c r="J41" s="33" t="n">
        <f aca="false" ca="false" dt2D="false" dtr="false" t="normal">IF(H41="0,00000", "0,0%", I41/H41)</f>
        <v>0</v>
      </c>
    </row>
    <row customFormat="true" ht="105" outlineLevel="0" r="42" s="17">
      <c r="A42" s="29" t="s">
        <v>104</v>
      </c>
      <c r="B42" s="34" t="s">
        <v>97</v>
      </c>
      <c r="C42" s="31" t="s">
        <v>35</v>
      </c>
      <c r="D42" s="32" t="s">
        <v>36</v>
      </c>
      <c r="E42" s="31" t="s">
        <v>98</v>
      </c>
      <c r="F42" s="31" t="s">
        <v>105</v>
      </c>
      <c r="G42" s="35" t="s">
        <v>85</v>
      </c>
      <c r="H42" s="36" t="n">
        <v>50000</v>
      </c>
      <c r="I42" s="36" t="n"/>
      <c r="J42" s="33" t="n">
        <f aca="false" ca="false" dt2D="false" dtr="false" t="normal">IF(H42="0,00000", "0,0%", I42/H42)</f>
        <v>0</v>
      </c>
    </row>
    <row customFormat="true" ht="105" outlineLevel="0" r="43" s="17">
      <c r="A43" s="29" t="s">
        <v>106</v>
      </c>
      <c r="B43" s="34" t="s">
        <v>107</v>
      </c>
      <c r="C43" s="31" t="s">
        <v>35</v>
      </c>
      <c r="D43" s="32" t="s">
        <v>36</v>
      </c>
      <c r="E43" s="31" t="s">
        <v>98</v>
      </c>
      <c r="F43" s="31" t="s">
        <v>108</v>
      </c>
      <c r="G43" s="35" t="s">
        <v>85</v>
      </c>
      <c r="H43" s="36" t="n">
        <v>25001.67926</v>
      </c>
      <c r="I43" s="36" t="n"/>
      <c r="J43" s="33" t="n">
        <f aca="false" ca="false" dt2D="false" dtr="false" t="normal">IF(H43="0,00000", "0,0%", I43/H43)</f>
        <v>0</v>
      </c>
    </row>
    <row customFormat="true" ht="105" outlineLevel="0" r="44" s="17">
      <c r="A44" s="29" t="s">
        <v>109</v>
      </c>
      <c r="B44" s="34" t="s">
        <v>110</v>
      </c>
      <c r="C44" s="31" t="s">
        <v>35</v>
      </c>
      <c r="D44" s="32" t="s">
        <v>36</v>
      </c>
      <c r="E44" s="31" t="s">
        <v>98</v>
      </c>
      <c r="F44" s="31" t="s">
        <v>111</v>
      </c>
      <c r="G44" s="35" t="s">
        <v>85</v>
      </c>
      <c r="H44" s="36" t="n">
        <v>48793.22994</v>
      </c>
      <c r="I44" s="36" t="n">
        <v>2399.04206</v>
      </c>
      <c r="J44" s="33" t="n">
        <f aca="false" ca="false" dt2D="false" dtr="false" t="normal">IF(H44="0,00000", "0,0%", I44/H44)</f>
        <v>0.04916751899700125</v>
      </c>
    </row>
    <row customFormat="true" ht="105" outlineLevel="0" r="45" s="17">
      <c r="A45" s="29" t="s">
        <v>112</v>
      </c>
      <c r="B45" s="34" t="s">
        <v>72</v>
      </c>
      <c r="C45" s="31" t="s">
        <v>35</v>
      </c>
      <c r="D45" s="32" t="s">
        <v>36</v>
      </c>
      <c r="E45" s="31" t="s">
        <v>113</v>
      </c>
      <c r="F45" s="31" t="s">
        <v>114</v>
      </c>
      <c r="G45" s="35" t="s">
        <v>75</v>
      </c>
      <c r="H45" s="36" t="n">
        <v>311200</v>
      </c>
      <c r="I45" s="36" t="n">
        <v>24814.45661</v>
      </c>
      <c r="J45" s="33" t="n">
        <f aca="false" ca="false" dt2D="false" dtr="false" t="normal">IF(H45="0,00000", "0,0%", I45/H45)</f>
        <v>0.07973797111182519</v>
      </c>
    </row>
    <row customFormat="true" ht="105" outlineLevel="0" r="46" s="17">
      <c r="A46" s="29" t="s">
        <v>115</v>
      </c>
      <c r="B46" s="34" t="s">
        <v>72</v>
      </c>
      <c r="C46" s="31" t="s">
        <v>35</v>
      </c>
      <c r="D46" s="32" t="s">
        <v>36</v>
      </c>
      <c r="E46" s="31" t="s">
        <v>113</v>
      </c>
      <c r="F46" s="31" t="s">
        <v>116</v>
      </c>
      <c r="G46" s="35" t="s">
        <v>75</v>
      </c>
      <c r="H46" s="36" t="n">
        <v>3180</v>
      </c>
      <c r="I46" s="36" t="n">
        <v>369.885</v>
      </c>
      <c r="J46" s="33" t="n">
        <f aca="false" ca="false" dt2D="false" dtr="false" t="normal">IF(H46="0,00000", "0,0%", I46/H46)</f>
        <v>0.11631603773584906</v>
      </c>
    </row>
    <row customFormat="true" ht="105" outlineLevel="0" r="47" s="17">
      <c r="A47" s="29" t="s">
        <v>117</v>
      </c>
      <c r="B47" s="34" t="s">
        <v>72</v>
      </c>
      <c r="C47" s="31" t="s">
        <v>35</v>
      </c>
      <c r="D47" s="32" t="s">
        <v>36</v>
      </c>
      <c r="E47" s="31" t="s">
        <v>118</v>
      </c>
      <c r="F47" s="31" t="s">
        <v>119</v>
      </c>
      <c r="G47" s="35" t="s">
        <v>75</v>
      </c>
      <c r="H47" s="36" t="n">
        <v>20000</v>
      </c>
      <c r="I47" s="36" t="n"/>
      <c r="J47" s="33" t="n">
        <f aca="false" ca="false" dt2D="false" dtr="false" t="normal">IF(H47="0,00000", "0,0%", I47/H47)</f>
        <v>0</v>
      </c>
    </row>
    <row customFormat="true" ht="105" outlineLevel="0" r="48" s="17">
      <c r="A48" s="29" t="s">
        <v>120</v>
      </c>
      <c r="B48" s="34" t="s">
        <v>121</v>
      </c>
      <c r="C48" s="31" t="s">
        <v>35</v>
      </c>
      <c r="D48" s="32" t="s">
        <v>36</v>
      </c>
      <c r="E48" s="31" t="s">
        <v>118</v>
      </c>
      <c r="F48" s="31" t="s">
        <v>122</v>
      </c>
      <c r="G48" s="35" t="s">
        <v>85</v>
      </c>
      <c r="H48" s="36" t="n">
        <v>10000</v>
      </c>
      <c r="I48" s="36" t="n"/>
      <c r="J48" s="33" t="n">
        <f aca="false" ca="false" dt2D="false" dtr="false" t="normal">IF(H48="0,00000", "0,0%", I48/H48)</f>
        <v>0</v>
      </c>
    </row>
    <row customFormat="true" ht="105" outlineLevel="0" r="49" s="17">
      <c r="A49" s="29" t="s">
        <v>123</v>
      </c>
      <c r="B49" s="34" t="s">
        <v>72</v>
      </c>
      <c r="C49" s="31" t="s">
        <v>35</v>
      </c>
      <c r="D49" s="32" t="s">
        <v>36</v>
      </c>
      <c r="E49" s="31" t="s">
        <v>118</v>
      </c>
      <c r="F49" s="31" t="s">
        <v>124</v>
      </c>
      <c r="G49" s="35" t="s">
        <v>75</v>
      </c>
      <c r="H49" s="36" t="n">
        <v>12000</v>
      </c>
      <c r="I49" s="36" t="n">
        <v>404.62</v>
      </c>
      <c r="J49" s="33" t="n">
        <f aca="false" ca="false" dt2D="false" dtr="false" t="normal">IF(H49="0,00000", "0,0%", I49/H49)</f>
        <v>0.033718333333333336</v>
      </c>
    </row>
    <row customFormat="true" ht="105" outlineLevel="0" r="50" s="17">
      <c r="A50" s="29" t="s">
        <v>125</v>
      </c>
      <c r="B50" s="34" t="s">
        <v>72</v>
      </c>
      <c r="C50" s="31" t="s">
        <v>35</v>
      </c>
      <c r="D50" s="32" t="s">
        <v>36</v>
      </c>
      <c r="E50" s="31" t="s">
        <v>118</v>
      </c>
      <c r="F50" s="31" t="s">
        <v>126</v>
      </c>
      <c r="G50" s="35" t="s">
        <v>75</v>
      </c>
      <c r="H50" s="36" t="n">
        <v>5720</v>
      </c>
      <c r="I50" s="36" t="n">
        <v>411.74959</v>
      </c>
      <c r="J50" s="33" t="n">
        <f aca="false" ca="false" dt2D="false" dtr="false" t="normal">IF(H50="0,00000", "0,0%", I50/H50)</f>
        <v>0.07198419405594406</v>
      </c>
    </row>
    <row customFormat="true" ht="60" outlineLevel="0" r="51" s="17">
      <c r="A51" s="29" t="s">
        <v>127</v>
      </c>
      <c r="B51" s="34" t="s">
        <v>128</v>
      </c>
      <c r="C51" s="31" t="s">
        <v>40</v>
      </c>
      <c r="D51" s="32" t="s">
        <v>41</v>
      </c>
      <c r="E51" s="31" t="s">
        <v>129</v>
      </c>
      <c r="F51" s="31" t="s">
        <v>130</v>
      </c>
      <c r="G51" s="35" t="s">
        <v>75</v>
      </c>
      <c r="H51" s="36" t="n">
        <v>2832370</v>
      </c>
      <c r="I51" s="36" t="n">
        <v>1543931.68505</v>
      </c>
      <c r="J51" s="33" t="n">
        <f aca="false" ca="false" dt2D="false" dtr="false" t="normal">IF(H51="0,00000", "0,0%", I51/H51)</f>
        <v>0.5451024001278082</v>
      </c>
    </row>
    <row customFormat="true" ht="90" outlineLevel="0" r="52" s="17">
      <c r="A52" s="29" t="s">
        <v>131</v>
      </c>
      <c r="B52" s="34" t="s">
        <v>132</v>
      </c>
      <c r="C52" s="31" t="s">
        <v>133</v>
      </c>
      <c r="D52" s="32" t="s">
        <v>134</v>
      </c>
      <c r="E52" s="31" t="s">
        <v>135</v>
      </c>
      <c r="F52" s="31" t="s">
        <v>136</v>
      </c>
      <c r="G52" s="35" t="s">
        <v>75</v>
      </c>
      <c r="H52" s="36" t="n">
        <v>35412.42225</v>
      </c>
      <c r="I52" s="36" t="n">
        <v>2628.252</v>
      </c>
      <c r="J52" s="33" t="n">
        <f aca="false" ca="false" dt2D="false" dtr="false" t="normal">IF(H52="0,00000", "0,0%", I52/H52)</f>
        <v>0.07421836273851613</v>
      </c>
    </row>
    <row customFormat="true" ht="90" outlineLevel="0" r="53" s="17">
      <c r="A53" s="29" t="s">
        <v>137</v>
      </c>
      <c r="B53" s="34" t="s">
        <v>97</v>
      </c>
      <c r="C53" s="31" t="s">
        <v>133</v>
      </c>
      <c r="D53" s="32" t="s">
        <v>134</v>
      </c>
      <c r="E53" s="31" t="s">
        <v>83</v>
      </c>
      <c r="F53" s="31" t="s">
        <v>138</v>
      </c>
      <c r="G53" s="35" t="s">
        <v>85</v>
      </c>
      <c r="H53" s="36" t="n">
        <v>155602.46</v>
      </c>
      <c r="I53" s="36" t="n">
        <v>25924.36575</v>
      </c>
      <c r="J53" s="33" t="n">
        <f aca="false" ca="false" dt2D="false" dtr="false" t="normal">IF(H53="0,00000", "0,0%", I53/H53)</f>
        <v>0.16660640037438998</v>
      </c>
    </row>
    <row customFormat="true" ht="90" outlineLevel="0" r="54" s="17">
      <c r="A54" s="29" t="s">
        <v>139</v>
      </c>
      <c r="B54" s="34" t="s">
        <v>72</v>
      </c>
      <c r="C54" s="31" t="s">
        <v>133</v>
      </c>
      <c r="D54" s="32" t="s">
        <v>134</v>
      </c>
      <c r="E54" s="31" t="s">
        <v>83</v>
      </c>
      <c r="F54" s="31" t="s">
        <v>140</v>
      </c>
      <c r="G54" s="35" t="s">
        <v>75</v>
      </c>
      <c r="H54" s="36" t="n">
        <v>21061.8</v>
      </c>
      <c r="I54" s="36" t="n"/>
      <c r="J54" s="33" t="n">
        <f aca="false" ca="false" dt2D="false" dtr="false" t="normal">IF(H54="0,00000", "0,0%", I54/H54)</f>
        <v>0</v>
      </c>
    </row>
    <row customFormat="true" ht="90" outlineLevel="0" r="55" s="17">
      <c r="A55" s="29" t="s">
        <v>141</v>
      </c>
      <c r="B55" s="34" t="s">
        <v>97</v>
      </c>
      <c r="C55" s="31" t="s">
        <v>133</v>
      </c>
      <c r="D55" s="32" t="s">
        <v>134</v>
      </c>
      <c r="E55" s="31" t="s">
        <v>83</v>
      </c>
      <c r="F55" s="31" t="s">
        <v>142</v>
      </c>
      <c r="G55" s="35" t="s">
        <v>85</v>
      </c>
      <c r="H55" s="36" t="n">
        <v>53464.56938</v>
      </c>
      <c r="I55" s="36" t="n">
        <v>16535.43062</v>
      </c>
      <c r="J55" s="33" t="n">
        <f aca="false" ca="false" dt2D="false" dtr="false" t="normal">IF(H55="0,00000", "0,0%", I55/H55)</f>
        <v>0.30927829049691297</v>
      </c>
    </row>
    <row customFormat="true" ht="90" outlineLevel="0" r="56" s="17">
      <c r="A56" s="29" t="s">
        <v>143</v>
      </c>
      <c r="B56" s="34" t="s">
        <v>144</v>
      </c>
      <c r="C56" s="31" t="s">
        <v>133</v>
      </c>
      <c r="D56" s="32" t="s">
        <v>134</v>
      </c>
      <c r="E56" s="31" t="s">
        <v>83</v>
      </c>
      <c r="F56" s="31" t="s">
        <v>145</v>
      </c>
      <c r="G56" s="35" t="s">
        <v>85</v>
      </c>
      <c r="H56" s="36" t="n">
        <v>305685.75304</v>
      </c>
      <c r="I56" s="36" t="n">
        <v>46038.17421</v>
      </c>
      <c r="J56" s="33" t="n">
        <f aca="false" ca="false" dt2D="false" dtr="false" t="normal">IF(H56="0,00000", "0,0%", I56/H56)</f>
        <v>0.15060621488622583</v>
      </c>
    </row>
    <row customFormat="true" ht="90" outlineLevel="0" r="57" s="17">
      <c r="A57" s="29" t="s">
        <v>146</v>
      </c>
      <c r="B57" s="34" t="s">
        <v>147</v>
      </c>
      <c r="C57" s="31" t="s">
        <v>133</v>
      </c>
      <c r="D57" s="32" t="s">
        <v>134</v>
      </c>
      <c r="E57" s="31" t="s">
        <v>83</v>
      </c>
      <c r="F57" s="31" t="s">
        <v>148</v>
      </c>
      <c r="G57" s="35" t="s">
        <v>85</v>
      </c>
      <c r="H57" s="36" t="n">
        <v>70000</v>
      </c>
      <c r="I57" s="36" t="n">
        <v>5749.731</v>
      </c>
      <c r="J57" s="33" t="n">
        <f aca="false" ca="false" dt2D="false" dtr="false" t="normal">IF(H57="0,00000", "0,0%", I57/H57)</f>
        <v>0.08213901428571428</v>
      </c>
    </row>
    <row customFormat="true" ht="90" outlineLevel="0" r="58" s="17">
      <c r="A58" s="29" t="s">
        <v>149</v>
      </c>
      <c r="B58" s="34" t="s">
        <v>97</v>
      </c>
      <c r="C58" s="31" t="s">
        <v>133</v>
      </c>
      <c r="D58" s="32" t="s">
        <v>134</v>
      </c>
      <c r="E58" s="31" t="s">
        <v>83</v>
      </c>
      <c r="F58" s="31" t="s">
        <v>150</v>
      </c>
      <c r="G58" s="35" t="s">
        <v>85</v>
      </c>
      <c r="H58" s="36" t="n">
        <v>55063.8</v>
      </c>
      <c r="I58" s="36" t="n">
        <v>55063.8</v>
      </c>
      <c r="J58" s="33" t="n">
        <f aca="false" ca="false" dt2D="false" dtr="false" t="normal">IF(H58="0,00000", "0,0%", I58/H58)</f>
        <v>1</v>
      </c>
    </row>
    <row customFormat="true" ht="90" outlineLevel="0" r="59" s="17">
      <c r="A59" s="29" t="s">
        <v>151</v>
      </c>
      <c r="B59" s="34" t="s">
        <v>152</v>
      </c>
      <c r="C59" s="31" t="s">
        <v>133</v>
      </c>
      <c r="D59" s="32" t="s">
        <v>134</v>
      </c>
      <c r="E59" s="31" t="s">
        <v>86</v>
      </c>
      <c r="F59" s="31" t="s">
        <v>153</v>
      </c>
      <c r="G59" s="35" t="s">
        <v>75</v>
      </c>
      <c r="H59" s="36" t="n">
        <v>104760</v>
      </c>
      <c r="I59" s="36" t="n">
        <v>4874.40546</v>
      </c>
      <c r="J59" s="33" t="n">
        <f aca="false" ca="false" dt2D="false" dtr="false" t="normal">IF(H59="0,00000", "0,0%", I59/H59)</f>
        <v>0.04652926174112257</v>
      </c>
    </row>
    <row customFormat="true" ht="90" outlineLevel="0" r="60" s="17">
      <c r="A60" s="29" t="s">
        <v>154</v>
      </c>
      <c r="B60" s="34" t="s">
        <v>155</v>
      </c>
      <c r="C60" s="31" t="s">
        <v>133</v>
      </c>
      <c r="D60" s="32" t="s">
        <v>134</v>
      </c>
      <c r="E60" s="31" t="s">
        <v>86</v>
      </c>
      <c r="F60" s="31" t="s">
        <v>156</v>
      </c>
      <c r="G60" s="35" t="s">
        <v>75</v>
      </c>
      <c r="H60" s="36" t="n">
        <v>240</v>
      </c>
      <c r="I60" s="36" t="n"/>
      <c r="J60" s="33" t="n">
        <f aca="false" ca="false" dt2D="false" dtr="false" t="normal">IF(H60="0,00000", "0,0%", I60/H60)</f>
        <v>0</v>
      </c>
    </row>
    <row customFormat="true" ht="90" outlineLevel="0" r="61" s="17">
      <c r="A61" s="29" t="s">
        <v>157</v>
      </c>
      <c r="B61" s="34" t="s">
        <v>158</v>
      </c>
      <c r="C61" s="31" t="s">
        <v>133</v>
      </c>
      <c r="D61" s="32" t="s">
        <v>134</v>
      </c>
      <c r="E61" s="31" t="s">
        <v>159</v>
      </c>
      <c r="F61" s="31" t="s">
        <v>160</v>
      </c>
      <c r="G61" s="35" t="s">
        <v>75</v>
      </c>
      <c r="H61" s="36" t="n">
        <v>113289.4</v>
      </c>
      <c r="I61" s="36" t="n">
        <v>113289.4</v>
      </c>
      <c r="J61" s="33" t="n">
        <f aca="false" ca="false" dt2D="false" dtr="false" t="normal">IF(H61="0,00000", "0,0%", I61/H61)</f>
        <v>1</v>
      </c>
    </row>
    <row customFormat="true" ht="60" outlineLevel="0" r="62" s="17">
      <c r="A62" s="29" t="s">
        <v>161</v>
      </c>
      <c r="B62" s="34" t="s">
        <v>97</v>
      </c>
      <c r="C62" s="31" t="s">
        <v>49</v>
      </c>
      <c r="D62" s="32" t="s">
        <v>50</v>
      </c>
      <c r="E62" s="31" t="s">
        <v>162</v>
      </c>
      <c r="F62" s="31" t="s">
        <v>163</v>
      </c>
      <c r="G62" s="35" t="s">
        <v>85</v>
      </c>
      <c r="H62" s="36" t="n">
        <v>340133.58</v>
      </c>
      <c r="I62" s="36" t="n">
        <v>152056.23578</v>
      </c>
      <c r="J62" s="33" t="n">
        <f aca="false" ca="false" dt2D="false" dtr="false" t="normal">IF(H62="0,00000", "0,0%", I62/H62)</f>
        <v>0.4470485853822489</v>
      </c>
    </row>
    <row customFormat="true" ht="75" outlineLevel="0" r="63" s="17">
      <c r="A63" s="29" t="s">
        <v>164</v>
      </c>
      <c r="B63" s="34" t="s">
        <v>72</v>
      </c>
      <c r="C63" s="31" t="s">
        <v>49</v>
      </c>
      <c r="D63" s="32" t="s">
        <v>50</v>
      </c>
      <c r="E63" s="31" t="s">
        <v>165</v>
      </c>
      <c r="F63" s="31" t="s">
        <v>166</v>
      </c>
      <c r="G63" s="35" t="s">
        <v>75</v>
      </c>
      <c r="H63" s="36" t="n">
        <v>4000</v>
      </c>
      <c r="I63" s="36" t="n">
        <v>800</v>
      </c>
      <c r="J63" s="33" t="n">
        <f aca="false" ca="false" dt2D="false" dtr="false" t="normal">IF(H63="0,00000", "0,0%", I63/H63)</f>
        <v>0.2</v>
      </c>
    </row>
    <row customFormat="true" ht="75" outlineLevel="0" r="64" s="17">
      <c r="A64" s="29" t="s">
        <v>167</v>
      </c>
      <c r="B64" s="34" t="s">
        <v>72</v>
      </c>
      <c r="C64" s="31" t="s">
        <v>49</v>
      </c>
      <c r="D64" s="32" t="s">
        <v>50</v>
      </c>
      <c r="E64" s="31" t="s">
        <v>165</v>
      </c>
      <c r="F64" s="31" t="s">
        <v>168</v>
      </c>
      <c r="G64" s="35" t="s">
        <v>75</v>
      </c>
      <c r="H64" s="36" t="n">
        <v>77350</v>
      </c>
      <c r="I64" s="36" t="n">
        <v>350</v>
      </c>
      <c r="J64" s="33" t="n">
        <f aca="false" ca="false" dt2D="false" dtr="false" t="normal">IF(H64="0,00000", "0,0%", I64/H64)</f>
        <v>0.004524886877828055</v>
      </c>
    </row>
    <row customFormat="true" ht="75" outlineLevel="0" r="65" s="17">
      <c r="A65" s="29" t="s">
        <v>169</v>
      </c>
      <c r="B65" s="34" t="s">
        <v>170</v>
      </c>
      <c r="C65" s="31" t="s">
        <v>49</v>
      </c>
      <c r="D65" s="32" t="s">
        <v>50</v>
      </c>
      <c r="E65" s="31" t="s">
        <v>165</v>
      </c>
      <c r="F65" s="31" t="s">
        <v>171</v>
      </c>
      <c r="G65" s="35" t="s">
        <v>75</v>
      </c>
      <c r="H65" s="36" t="n">
        <v>38918.08081</v>
      </c>
      <c r="I65" s="36" t="n">
        <v>480.54394</v>
      </c>
      <c r="J65" s="33" t="n">
        <f aca="false" ca="false" dt2D="false" dtr="false" t="normal">IF(H65="0,00000", "0,0%", I65/H65)</f>
        <v>0.01234757547130958</v>
      </c>
    </row>
    <row customFormat="true" ht="60" outlineLevel="0" r="66" s="17">
      <c r="A66" s="29" t="s">
        <v>172</v>
      </c>
      <c r="B66" s="34" t="s">
        <v>173</v>
      </c>
      <c r="C66" s="31" t="s">
        <v>49</v>
      </c>
      <c r="D66" s="32" t="s">
        <v>50</v>
      </c>
      <c r="E66" s="31" t="s">
        <v>165</v>
      </c>
      <c r="F66" s="31" t="s">
        <v>174</v>
      </c>
      <c r="G66" s="35" t="s">
        <v>75</v>
      </c>
      <c r="H66" s="36" t="n">
        <v>24641.12121</v>
      </c>
      <c r="I66" s="36" t="n">
        <v>544.5</v>
      </c>
      <c r="J66" s="33" t="n">
        <f aca="false" ca="false" dt2D="false" dtr="false" t="normal">IF(H66="0,00000", "0,0%", I66/H66)</f>
        <v>0.022097208782002498</v>
      </c>
    </row>
    <row customFormat="true" ht="75" outlineLevel="0" r="67" s="17">
      <c r="A67" s="29" t="s">
        <v>175</v>
      </c>
      <c r="B67" s="34" t="s">
        <v>72</v>
      </c>
      <c r="C67" s="31" t="s">
        <v>49</v>
      </c>
      <c r="D67" s="32" t="s">
        <v>50</v>
      </c>
      <c r="E67" s="31" t="s">
        <v>176</v>
      </c>
      <c r="F67" s="31" t="s">
        <v>177</v>
      </c>
      <c r="G67" s="35" t="s">
        <v>75</v>
      </c>
      <c r="H67" s="36" t="n">
        <v>15076.49652</v>
      </c>
      <c r="I67" s="36" t="n">
        <v>15076.49652</v>
      </c>
      <c r="J67" s="33" t="n">
        <f aca="false" ca="false" dt2D="false" dtr="false" t="normal">IF(H67="0,00000", "0,0%", I67/H67)</f>
        <v>1</v>
      </c>
    </row>
    <row customFormat="true" ht="75" outlineLevel="0" r="68" s="17">
      <c r="A68" s="29" t="s">
        <v>178</v>
      </c>
      <c r="B68" s="34" t="s">
        <v>72</v>
      </c>
      <c r="C68" s="31" t="s">
        <v>49</v>
      </c>
      <c r="D68" s="32" t="s">
        <v>50</v>
      </c>
      <c r="E68" s="31" t="s">
        <v>176</v>
      </c>
      <c r="F68" s="31" t="s">
        <v>179</v>
      </c>
      <c r="G68" s="35" t="s">
        <v>75</v>
      </c>
      <c r="H68" s="36" t="n">
        <v>58287.769</v>
      </c>
      <c r="I68" s="36" t="n">
        <v>55874.906</v>
      </c>
      <c r="J68" s="33" t="n">
        <f aca="false" ca="false" dt2D="false" dtr="false" t="normal">IF(H68="0,00000", "0,0%", I68/H68)</f>
        <v>0.95860429998616</v>
      </c>
    </row>
    <row customFormat="true" ht="75" outlineLevel="0" r="69" s="17">
      <c r="A69" s="29" t="s">
        <v>180</v>
      </c>
      <c r="B69" s="34" t="s">
        <v>72</v>
      </c>
      <c r="C69" s="31" t="s">
        <v>49</v>
      </c>
      <c r="D69" s="32" t="s">
        <v>50</v>
      </c>
      <c r="E69" s="31" t="s">
        <v>176</v>
      </c>
      <c r="F69" s="31" t="s">
        <v>181</v>
      </c>
      <c r="G69" s="35" t="s">
        <v>75</v>
      </c>
      <c r="H69" s="36" t="n">
        <v>49529.2</v>
      </c>
      <c r="I69" s="36" t="n">
        <v>12040.64054</v>
      </c>
      <c r="J69" s="33" t="n">
        <f aca="false" ca="false" dt2D="false" dtr="false" t="normal">IF(H69="0,00000", "0,0%", I69/H69)</f>
        <v>0.24310185789392927</v>
      </c>
    </row>
    <row customFormat="true" ht="75" outlineLevel="0" r="70" s="17">
      <c r="A70" s="29" t="s">
        <v>182</v>
      </c>
      <c r="B70" s="34" t="s">
        <v>72</v>
      </c>
      <c r="C70" s="31" t="s">
        <v>49</v>
      </c>
      <c r="D70" s="32" t="s">
        <v>50</v>
      </c>
      <c r="E70" s="31" t="s">
        <v>176</v>
      </c>
      <c r="F70" s="31" t="s">
        <v>183</v>
      </c>
      <c r="G70" s="35" t="s">
        <v>75</v>
      </c>
      <c r="H70" s="36" t="n">
        <v>93159.3</v>
      </c>
      <c r="I70" s="36" t="n">
        <v>38700</v>
      </c>
      <c r="J70" s="33" t="n">
        <f aca="false" ca="false" dt2D="false" dtr="false" t="normal">IF(H70="0,00000", "0,0%", I70/H70)</f>
        <v>0.4154174623467544</v>
      </c>
    </row>
    <row customFormat="true" ht="60" outlineLevel="0" r="71" s="17">
      <c r="A71" s="29" t="s">
        <v>184</v>
      </c>
      <c r="B71" s="34" t="s">
        <v>185</v>
      </c>
      <c r="C71" s="31" t="s">
        <v>186</v>
      </c>
      <c r="D71" s="32" t="s">
        <v>187</v>
      </c>
      <c r="E71" s="31" t="s">
        <v>188</v>
      </c>
      <c r="F71" s="31" t="s">
        <v>189</v>
      </c>
      <c r="G71" s="35" t="s">
        <v>75</v>
      </c>
      <c r="H71" s="36" t="n">
        <v>8454.21052</v>
      </c>
      <c r="I71" s="36" t="n">
        <v>1499.10057</v>
      </c>
      <c r="J71" s="33" t="n">
        <f aca="false" ca="false" dt2D="false" dtr="false" t="normal">IF(H71="0,00000", "0,0%", I71/H71)</f>
        <v>0.1773199953388433</v>
      </c>
    </row>
    <row customFormat="true" ht="60" outlineLevel="0" r="72" s="17">
      <c r="A72" s="29" t="s">
        <v>190</v>
      </c>
      <c r="B72" s="34" t="s">
        <v>191</v>
      </c>
      <c r="C72" s="31" t="s">
        <v>186</v>
      </c>
      <c r="D72" s="32" t="s">
        <v>187</v>
      </c>
      <c r="E72" s="31" t="s">
        <v>188</v>
      </c>
      <c r="F72" s="31" t="s">
        <v>192</v>
      </c>
      <c r="G72" s="35" t="s">
        <v>75</v>
      </c>
      <c r="H72" s="36" t="n">
        <v>30484.42105</v>
      </c>
      <c r="I72" s="36" t="n">
        <v>14832.44673</v>
      </c>
      <c r="J72" s="33" t="n">
        <f aca="false" ca="false" dt2D="false" dtr="false" t="normal">IF(H72="0,00000", "0,0%", I72/H72)</f>
        <v>0.4865582556307068</v>
      </c>
    </row>
    <row customFormat="true" ht="60" outlineLevel="0" r="73" s="17">
      <c r="A73" s="29" t="s">
        <v>193</v>
      </c>
      <c r="B73" s="34" t="s">
        <v>194</v>
      </c>
      <c r="C73" s="31" t="s">
        <v>186</v>
      </c>
      <c r="D73" s="32" t="s">
        <v>187</v>
      </c>
      <c r="E73" s="31" t="s">
        <v>195</v>
      </c>
      <c r="F73" s="31" t="s">
        <v>196</v>
      </c>
      <c r="G73" s="35" t="s">
        <v>75</v>
      </c>
      <c r="H73" s="36" t="n">
        <v>50962.3</v>
      </c>
      <c r="I73" s="36" t="n"/>
      <c r="J73" s="33" t="n">
        <f aca="false" ca="false" dt2D="false" dtr="false" t="normal">IF(H73="0,00000", "0,0%", I73/H73)</f>
        <v>0</v>
      </c>
    </row>
    <row customFormat="true" ht="60" outlineLevel="0" r="74" s="17">
      <c r="A74" s="29" t="s">
        <v>197</v>
      </c>
      <c r="B74" s="34" t="s">
        <v>198</v>
      </c>
      <c r="C74" s="31" t="s">
        <v>186</v>
      </c>
      <c r="D74" s="32" t="s">
        <v>187</v>
      </c>
      <c r="E74" s="31" t="s">
        <v>195</v>
      </c>
      <c r="F74" s="31" t="s">
        <v>199</v>
      </c>
      <c r="G74" s="35" t="s">
        <v>75</v>
      </c>
      <c r="H74" s="36" t="n">
        <v>5826.2</v>
      </c>
      <c r="I74" s="36" t="n"/>
      <c r="J74" s="33" t="n">
        <f aca="false" ca="false" dt2D="false" dtr="false" t="normal">IF(H74="0,00000", "0,0%", I74/H74)</f>
        <v>0</v>
      </c>
    </row>
    <row customFormat="true" ht="60" outlineLevel="0" r="75" s="17">
      <c r="A75" s="29" t="s">
        <v>200</v>
      </c>
      <c r="B75" s="34" t="s">
        <v>201</v>
      </c>
      <c r="C75" s="31" t="s">
        <v>186</v>
      </c>
      <c r="D75" s="32" t="s">
        <v>187</v>
      </c>
      <c r="E75" s="31" t="s">
        <v>195</v>
      </c>
      <c r="F75" s="31" t="s">
        <v>202</v>
      </c>
      <c r="G75" s="35" t="s">
        <v>75</v>
      </c>
      <c r="H75" s="36" t="n">
        <v>88644.19411</v>
      </c>
      <c r="I75" s="36" t="n">
        <v>17239.1587</v>
      </c>
      <c r="J75" s="33" t="n">
        <f aca="false" ca="false" dt2D="false" dtr="false" t="normal">IF(H75="0,00000", "0,0%", I75/H75)</f>
        <v>0.19447589177253563</v>
      </c>
    </row>
    <row customFormat="true" ht="60" outlineLevel="0" r="76" s="17">
      <c r="A76" s="29" t="s">
        <v>203</v>
      </c>
      <c r="B76" s="34" t="s">
        <v>204</v>
      </c>
      <c r="C76" s="31" t="s">
        <v>186</v>
      </c>
      <c r="D76" s="32" t="s">
        <v>187</v>
      </c>
      <c r="E76" s="31" t="s">
        <v>195</v>
      </c>
      <c r="F76" s="31" t="s">
        <v>205</v>
      </c>
      <c r="G76" s="35" t="s">
        <v>75</v>
      </c>
      <c r="H76" s="36" t="n">
        <v>2414.31577</v>
      </c>
      <c r="I76" s="36" t="n">
        <v>615.28994</v>
      </c>
      <c r="J76" s="33" t="n">
        <f aca="false" ca="false" dt2D="false" dtr="false" t="normal">IF(H76="0,00000", "0,0%", I76/H76)</f>
        <v>0.25485064863739837</v>
      </c>
    </row>
    <row customFormat="true" ht="60" outlineLevel="0" r="77" s="17">
      <c r="A77" s="29" t="s">
        <v>206</v>
      </c>
      <c r="B77" s="34" t="s">
        <v>207</v>
      </c>
      <c r="C77" s="31" t="s">
        <v>186</v>
      </c>
      <c r="D77" s="32" t="s">
        <v>187</v>
      </c>
      <c r="E77" s="31" t="s">
        <v>195</v>
      </c>
      <c r="F77" s="31" t="s">
        <v>208</v>
      </c>
      <c r="G77" s="35" t="s">
        <v>75</v>
      </c>
      <c r="H77" s="36" t="n">
        <v>5983.68421</v>
      </c>
      <c r="I77" s="36" t="n">
        <v>5983.68421</v>
      </c>
      <c r="J77" s="33" t="n">
        <f aca="false" ca="false" dt2D="false" dtr="false" t="normal">IF(H77="0,00000", "0,0%", I77/H77)</f>
        <v>1</v>
      </c>
    </row>
    <row customFormat="true" ht="60" outlineLevel="0" r="78" s="17">
      <c r="A78" s="29" t="s">
        <v>209</v>
      </c>
      <c r="B78" s="34" t="s">
        <v>210</v>
      </c>
      <c r="C78" s="31" t="s">
        <v>186</v>
      </c>
      <c r="D78" s="32" t="s">
        <v>187</v>
      </c>
      <c r="E78" s="31" t="s">
        <v>211</v>
      </c>
      <c r="F78" s="31" t="s">
        <v>212</v>
      </c>
      <c r="G78" s="35" t="s">
        <v>75</v>
      </c>
      <c r="H78" s="36" t="n">
        <v>1772.26317</v>
      </c>
      <c r="I78" s="36" t="n"/>
      <c r="J78" s="33" t="n">
        <f aca="false" ca="false" dt2D="false" dtr="false" t="normal">IF(H78="0,00000", "0,0%", I78/H78)</f>
        <v>0</v>
      </c>
    </row>
    <row customFormat="true" ht="90" outlineLevel="0" r="79" s="17">
      <c r="A79" s="29" t="s">
        <v>213</v>
      </c>
      <c r="B79" s="34" t="s">
        <v>72</v>
      </c>
      <c r="C79" s="31" t="s">
        <v>214</v>
      </c>
      <c r="D79" s="32" t="s">
        <v>215</v>
      </c>
      <c r="E79" s="31" t="s">
        <v>95</v>
      </c>
      <c r="F79" s="31" t="s">
        <v>216</v>
      </c>
      <c r="G79" s="35" t="s">
        <v>75</v>
      </c>
      <c r="H79" s="36" t="n">
        <v>6700</v>
      </c>
      <c r="I79" s="36" t="n"/>
      <c r="J79" s="33" t="n">
        <f aca="false" ca="false" dt2D="false" dtr="false" t="normal">IF(H79="0,00000", "0,0%", I79/H79)</f>
        <v>0</v>
      </c>
    </row>
    <row customFormat="true" ht="90" outlineLevel="0" r="80" s="17">
      <c r="A80" s="29" t="s">
        <v>217</v>
      </c>
      <c r="B80" s="34" t="s">
        <v>72</v>
      </c>
      <c r="C80" s="31" t="s">
        <v>218</v>
      </c>
      <c r="D80" s="32" t="s">
        <v>219</v>
      </c>
      <c r="E80" s="31" t="s">
        <v>220</v>
      </c>
      <c r="F80" s="31" t="s">
        <v>221</v>
      </c>
      <c r="G80" s="35" t="s">
        <v>75</v>
      </c>
      <c r="H80" s="36" t="n">
        <v>1750.9</v>
      </c>
      <c r="I80" s="36" t="n"/>
      <c r="J80" s="33" t="n">
        <f aca="false" ca="false" dt2D="false" dtr="false" t="normal">IF(H80="0,00000", "0,0%", I80/H80)</f>
        <v>0</v>
      </c>
    </row>
    <row customFormat="true" ht="90" outlineLevel="0" r="81" s="17">
      <c r="A81" s="29" t="s">
        <v>222</v>
      </c>
      <c r="B81" s="34" t="s">
        <v>72</v>
      </c>
      <c r="C81" s="31" t="s">
        <v>218</v>
      </c>
      <c r="D81" s="32" t="s">
        <v>219</v>
      </c>
      <c r="E81" s="31" t="s">
        <v>220</v>
      </c>
      <c r="F81" s="31" t="s">
        <v>223</v>
      </c>
      <c r="G81" s="35" t="s">
        <v>75</v>
      </c>
      <c r="H81" s="36" t="n">
        <v>4750</v>
      </c>
      <c r="I81" s="36" t="n"/>
      <c r="J81" s="33" t="n">
        <f aca="false" ca="false" dt2D="false" dtr="false" t="normal">IF(H81="0,00000", "0,0%", I81/H81)</f>
        <v>0</v>
      </c>
    </row>
    <row customFormat="true" ht="90" outlineLevel="0" r="82" s="17">
      <c r="A82" s="29" t="s">
        <v>224</v>
      </c>
      <c r="B82" s="34" t="s">
        <v>72</v>
      </c>
      <c r="C82" s="31" t="s">
        <v>218</v>
      </c>
      <c r="D82" s="32" t="s">
        <v>219</v>
      </c>
      <c r="E82" s="31" t="s">
        <v>220</v>
      </c>
      <c r="F82" s="31" t="s">
        <v>225</v>
      </c>
      <c r="G82" s="35" t="s">
        <v>75</v>
      </c>
      <c r="H82" s="36" t="n">
        <v>13585</v>
      </c>
      <c r="I82" s="36" t="n">
        <v>6483.92588</v>
      </c>
      <c r="J82" s="33" t="n">
        <f aca="false" ca="false" dt2D="false" dtr="false" t="normal">IF(H82="0,00000", "0,0%", I82/H82)</f>
        <v>0.4772856739050423</v>
      </c>
    </row>
    <row customFormat="true" ht="90" outlineLevel="0" r="83" s="17">
      <c r="A83" s="29" t="s">
        <v>226</v>
      </c>
      <c r="B83" s="34" t="s">
        <v>72</v>
      </c>
      <c r="C83" s="31" t="s">
        <v>218</v>
      </c>
      <c r="D83" s="32" t="s">
        <v>219</v>
      </c>
      <c r="E83" s="31" t="s">
        <v>220</v>
      </c>
      <c r="F83" s="31" t="s">
        <v>227</v>
      </c>
      <c r="G83" s="35" t="s">
        <v>75</v>
      </c>
      <c r="H83" s="36" t="n">
        <v>59400</v>
      </c>
      <c r="I83" s="36" t="n">
        <v>37274.00171</v>
      </c>
      <c r="J83" s="33" t="n">
        <f aca="false" ca="false" dt2D="false" dtr="false" t="normal">IF(H83="0,00000", "0,0%", I83/H83)</f>
        <v>0.6275084462962962</v>
      </c>
    </row>
    <row customFormat="true" ht="90" outlineLevel="0" r="84" s="17">
      <c r="A84" s="29" t="s">
        <v>228</v>
      </c>
      <c r="B84" s="34" t="s">
        <v>72</v>
      </c>
      <c r="C84" s="31" t="s">
        <v>218</v>
      </c>
      <c r="D84" s="32" t="s">
        <v>219</v>
      </c>
      <c r="E84" s="31" t="s">
        <v>220</v>
      </c>
      <c r="F84" s="31" t="s">
        <v>229</v>
      </c>
      <c r="G84" s="35" t="s">
        <v>75</v>
      </c>
      <c r="H84" s="36" t="n">
        <v>3736.4</v>
      </c>
      <c r="I84" s="36" t="n"/>
      <c r="J84" s="33" t="n">
        <f aca="false" ca="false" dt2D="false" dtr="false" t="normal">IF(H84="0,00000", "0,0%", I84/H84)</f>
        <v>0</v>
      </c>
    </row>
    <row customFormat="true" ht="90" outlineLevel="0" r="85" s="17">
      <c r="A85" s="29" t="s">
        <v>230</v>
      </c>
      <c r="B85" s="34" t="s">
        <v>72</v>
      </c>
      <c r="C85" s="31" t="s">
        <v>218</v>
      </c>
      <c r="D85" s="32" t="s">
        <v>219</v>
      </c>
      <c r="E85" s="31" t="s">
        <v>220</v>
      </c>
      <c r="F85" s="31" t="s">
        <v>231</v>
      </c>
      <c r="G85" s="35" t="s">
        <v>75</v>
      </c>
      <c r="H85" s="36" t="n">
        <v>1292</v>
      </c>
      <c r="I85" s="36" t="n"/>
      <c r="J85" s="33" t="n">
        <f aca="false" ca="false" dt2D="false" dtr="false" t="normal">IF(H85="0,00000", "0,0%", I85/H85)</f>
        <v>0</v>
      </c>
    </row>
    <row customFormat="true" ht="90" outlineLevel="0" r="86" s="17">
      <c r="A86" s="29" t="s">
        <v>232</v>
      </c>
      <c r="B86" s="34" t="s">
        <v>97</v>
      </c>
      <c r="C86" s="31" t="s">
        <v>218</v>
      </c>
      <c r="D86" s="32" t="s">
        <v>219</v>
      </c>
      <c r="E86" s="31" t="s">
        <v>233</v>
      </c>
      <c r="F86" s="31" t="s">
        <v>234</v>
      </c>
      <c r="G86" s="35" t="s">
        <v>85</v>
      </c>
      <c r="H86" s="36" t="n">
        <v>100000</v>
      </c>
      <c r="I86" s="36" t="n">
        <v>49476.52702</v>
      </c>
      <c r="J86" s="33" t="n">
        <f aca="false" ca="false" dt2D="false" dtr="false" t="normal">IF(H86="0,00000", "0,0%", I86/H86)</f>
        <v>0.4947652702</v>
      </c>
    </row>
    <row customFormat="true" ht="90" outlineLevel="0" r="87" s="17">
      <c r="A87" s="29" t="s">
        <v>235</v>
      </c>
      <c r="B87" s="34" t="s">
        <v>72</v>
      </c>
      <c r="C87" s="31" t="s">
        <v>218</v>
      </c>
      <c r="D87" s="32" t="s">
        <v>219</v>
      </c>
      <c r="E87" s="31" t="s">
        <v>233</v>
      </c>
      <c r="F87" s="31" t="s">
        <v>236</v>
      </c>
      <c r="G87" s="35" t="s">
        <v>75</v>
      </c>
      <c r="H87" s="36" t="n">
        <v>44326.3</v>
      </c>
      <c r="I87" s="36" t="n">
        <v>10305.65843</v>
      </c>
      <c r="J87" s="33" t="n">
        <f aca="false" ca="false" dt2D="false" dtr="false" t="normal">IF(H87="0,00000", "0,0%", I87/H87)</f>
        <v>0.23249534542698125</v>
      </c>
    </row>
    <row customFormat="true" ht="90" outlineLevel="0" r="88" s="17">
      <c r="A88" s="29" t="s">
        <v>237</v>
      </c>
      <c r="B88" s="34" t="s">
        <v>72</v>
      </c>
      <c r="C88" s="31" t="s">
        <v>218</v>
      </c>
      <c r="D88" s="32" t="s">
        <v>219</v>
      </c>
      <c r="E88" s="31" t="s">
        <v>233</v>
      </c>
      <c r="F88" s="31" t="s">
        <v>238</v>
      </c>
      <c r="G88" s="35" t="s">
        <v>75</v>
      </c>
      <c r="H88" s="36" t="n">
        <v>57173.9</v>
      </c>
      <c r="I88" s="36" t="n">
        <v>2193.9183</v>
      </c>
      <c r="J88" s="33" t="n">
        <f aca="false" ca="false" dt2D="false" dtr="false" t="normal">IF(H88="0,00000", "0,0%", I88/H88)</f>
        <v>0.03837272426754165</v>
      </c>
    </row>
    <row customFormat="true" ht="90" outlineLevel="0" r="89" s="17">
      <c r="A89" s="29" t="s">
        <v>239</v>
      </c>
      <c r="B89" s="34" t="s">
        <v>72</v>
      </c>
      <c r="C89" s="31" t="s">
        <v>218</v>
      </c>
      <c r="D89" s="32" t="s">
        <v>219</v>
      </c>
      <c r="E89" s="31" t="s">
        <v>233</v>
      </c>
      <c r="F89" s="31" t="s">
        <v>240</v>
      </c>
      <c r="G89" s="35" t="s">
        <v>75</v>
      </c>
      <c r="H89" s="36" t="n">
        <v>532553.8</v>
      </c>
      <c r="I89" s="36" t="n">
        <v>48063.17023</v>
      </c>
      <c r="J89" s="33" t="n">
        <f aca="false" ca="false" dt2D="false" dtr="false" t="normal">IF(H89="0,00000", "0,0%", I89/H89)</f>
        <v>0.09025035635836229</v>
      </c>
    </row>
    <row customFormat="true" ht="75" outlineLevel="0" r="90" s="17">
      <c r="A90" s="29" t="s">
        <v>241</v>
      </c>
      <c r="B90" s="34" t="s">
        <v>72</v>
      </c>
      <c r="C90" s="31" t="s">
        <v>242</v>
      </c>
      <c r="D90" s="32" t="s">
        <v>243</v>
      </c>
      <c r="E90" s="31" t="s">
        <v>95</v>
      </c>
      <c r="F90" s="31" t="s">
        <v>244</v>
      </c>
      <c r="G90" s="35" t="s">
        <v>75</v>
      </c>
      <c r="H90" s="36" t="n">
        <v>12237.5</v>
      </c>
      <c r="I90" s="36" t="n">
        <v>12237.5</v>
      </c>
      <c r="J90" s="33" t="n">
        <f aca="false" ca="false" dt2D="false" dtr="false" t="normal">IF(H90="0,00000", "0,0%", I90/H90)</f>
        <v>1</v>
      </c>
    </row>
    <row customFormat="true" ht="60" outlineLevel="0" r="91" s="17">
      <c r="A91" s="29" t="s">
        <v>245</v>
      </c>
      <c r="B91" s="34" t="s">
        <v>246</v>
      </c>
      <c r="C91" s="31" t="s">
        <v>59</v>
      </c>
      <c r="D91" s="32" t="s">
        <v>60</v>
      </c>
      <c r="E91" s="31" t="s">
        <v>247</v>
      </c>
      <c r="F91" s="31" t="s">
        <v>248</v>
      </c>
      <c r="G91" s="35" t="s">
        <v>75</v>
      </c>
      <c r="H91" s="36" t="n">
        <v>82105.26316</v>
      </c>
      <c r="I91" s="36" t="n"/>
      <c r="J91" s="33" t="n">
        <f aca="false" ca="false" dt2D="false" dtr="false" t="normal">IF(H91="0,00000", "0,0%", I91/H91)</f>
        <v>0</v>
      </c>
    </row>
    <row customFormat="true" ht="60" outlineLevel="0" r="92" s="17">
      <c r="A92" s="29" t="s">
        <v>249</v>
      </c>
      <c r="B92" s="34" t="s">
        <v>250</v>
      </c>
      <c r="C92" s="31" t="s">
        <v>59</v>
      </c>
      <c r="D92" s="32" t="s">
        <v>60</v>
      </c>
      <c r="E92" s="31" t="s">
        <v>247</v>
      </c>
      <c r="F92" s="31" t="s">
        <v>251</v>
      </c>
      <c r="G92" s="35" t="s">
        <v>75</v>
      </c>
      <c r="H92" s="36" t="n">
        <v>4245.45455</v>
      </c>
      <c r="I92" s="36" t="n">
        <v>3087.0202</v>
      </c>
      <c r="J92" s="33" t="n">
        <f aca="false" ca="false" dt2D="false" dtr="false" t="normal">IF(H92="0,00000", "0,0%", I92/H92)</f>
        <v>0.7271353782364717</v>
      </c>
    </row>
    <row customFormat="true" ht="75" outlineLevel="0" r="93" s="17">
      <c r="A93" s="29" t="s">
        <v>252</v>
      </c>
      <c r="B93" s="34" t="s">
        <v>72</v>
      </c>
      <c r="C93" s="31" t="s">
        <v>59</v>
      </c>
      <c r="D93" s="32" t="s">
        <v>60</v>
      </c>
      <c r="E93" s="31" t="s">
        <v>247</v>
      </c>
      <c r="F93" s="31" t="s">
        <v>253</v>
      </c>
      <c r="G93" s="35" t="s">
        <v>75</v>
      </c>
      <c r="H93" s="36" t="n">
        <v>2434.4</v>
      </c>
      <c r="I93" s="36" t="n">
        <v>1691.465</v>
      </c>
      <c r="J93" s="33" t="n">
        <f aca="false" ca="false" dt2D="false" dtr="false" t="normal">IF(H93="0,00000", "0,0%", I93/H93)</f>
        <v>0.6948180249753532</v>
      </c>
    </row>
    <row customFormat="true" ht="60" outlineLevel="0" r="94" s="17">
      <c r="A94" s="29" t="s">
        <v>254</v>
      </c>
      <c r="B94" s="34" t="s">
        <v>255</v>
      </c>
      <c r="C94" s="31" t="s">
        <v>59</v>
      </c>
      <c r="D94" s="32" t="s">
        <v>60</v>
      </c>
      <c r="E94" s="31" t="s">
        <v>247</v>
      </c>
      <c r="F94" s="31" t="s">
        <v>256</v>
      </c>
      <c r="G94" s="35" t="s">
        <v>85</v>
      </c>
      <c r="H94" s="36" t="n">
        <v>33038.78788</v>
      </c>
      <c r="I94" s="36" t="n">
        <v>25466.85353</v>
      </c>
      <c r="J94" s="33" t="n">
        <f aca="false" ca="false" dt2D="false" dtr="false" t="normal">IF(H94="0,00000", "0,0%", I94/H94)</f>
        <v>0.7708168236225257</v>
      </c>
    </row>
    <row customFormat="true" ht="60" outlineLevel="0" r="95" s="17">
      <c r="A95" s="29" t="s">
        <v>257</v>
      </c>
      <c r="B95" s="34" t="s">
        <v>258</v>
      </c>
      <c r="C95" s="31" t="s">
        <v>59</v>
      </c>
      <c r="D95" s="32" t="s">
        <v>60</v>
      </c>
      <c r="E95" s="31" t="s">
        <v>259</v>
      </c>
      <c r="F95" s="31" t="s">
        <v>260</v>
      </c>
      <c r="G95" s="35" t="s">
        <v>75</v>
      </c>
      <c r="H95" s="36" t="n">
        <v>659.98383</v>
      </c>
      <c r="I95" s="36" t="n">
        <v>659.98383</v>
      </c>
      <c r="J95" s="33" t="n">
        <f aca="false" ca="false" dt2D="false" dtr="false" t="normal">IF(H95="0,00000", "0,0%", I95/H95)</f>
        <v>1</v>
      </c>
    </row>
    <row customFormat="true" ht="60" outlineLevel="0" r="96" s="17">
      <c r="A96" s="29" t="s">
        <v>261</v>
      </c>
      <c r="B96" s="34" t="s">
        <v>262</v>
      </c>
      <c r="C96" s="31" t="s">
        <v>59</v>
      </c>
      <c r="D96" s="32" t="s">
        <v>60</v>
      </c>
      <c r="E96" s="31" t="s">
        <v>259</v>
      </c>
      <c r="F96" s="31" t="s">
        <v>263</v>
      </c>
      <c r="G96" s="35" t="s">
        <v>75</v>
      </c>
      <c r="H96" s="36" t="n">
        <v>404.0404</v>
      </c>
      <c r="I96" s="36" t="n">
        <v>404.0404</v>
      </c>
      <c r="J96" s="33" t="n">
        <f aca="false" ca="false" dt2D="false" dtr="false" t="normal">IF(H96="0,00000", "0,0%", I96/H96)</f>
        <v>1</v>
      </c>
    </row>
    <row customFormat="true" ht="105" outlineLevel="0" r="97" s="17">
      <c r="A97" s="29" t="s">
        <v>264</v>
      </c>
      <c r="B97" s="34" t="s">
        <v>210</v>
      </c>
      <c r="C97" s="31" t="s">
        <v>64</v>
      </c>
      <c r="D97" s="32" t="s">
        <v>65</v>
      </c>
      <c r="E97" s="31" t="s">
        <v>135</v>
      </c>
      <c r="F97" s="31" t="s">
        <v>265</v>
      </c>
      <c r="G97" s="35" t="s">
        <v>75</v>
      </c>
      <c r="H97" s="36" t="n">
        <v>1235</v>
      </c>
      <c r="I97" s="36" t="n">
        <v>411.68045</v>
      </c>
      <c r="J97" s="33" t="n">
        <f aca="false" ca="false" dt2D="false" dtr="false" t="normal">IF(H97="0,00000", "0,0%", I97/H97)</f>
        <v>0.3333444939271255</v>
      </c>
    </row>
    <row customFormat="true" ht="105" outlineLevel="0" r="98" s="17">
      <c r="A98" s="29" t="s">
        <v>266</v>
      </c>
      <c r="B98" s="34" t="s">
        <v>210</v>
      </c>
      <c r="C98" s="31" t="s">
        <v>64</v>
      </c>
      <c r="D98" s="32" t="s">
        <v>65</v>
      </c>
      <c r="E98" s="31" t="s">
        <v>135</v>
      </c>
      <c r="F98" s="31" t="s">
        <v>267</v>
      </c>
      <c r="G98" s="35" t="s">
        <v>75</v>
      </c>
      <c r="H98" s="36" t="n">
        <v>765</v>
      </c>
      <c r="I98" s="36" t="n">
        <v>258.86207</v>
      </c>
      <c r="J98" s="33" t="n">
        <f aca="false" ca="false" dt2D="false" dtr="false" t="normal">IF(H98="0,00000", "0,0%", I98/H98)</f>
        <v>0.33838179084967324</v>
      </c>
    </row>
    <row customFormat="true" ht="105" outlineLevel="0" r="99" s="17">
      <c r="A99" s="29" t="s">
        <v>268</v>
      </c>
      <c r="B99" s="34" t="s">
        <v>72</v>
      </c>
      <c r="C99" s="31" t="s">
        <v>64</v>
      </c>
      <c r="D99" s="32" t="s">
        <v>65</v>
      </c>
      <c r="E99" s="31" t="s">
        <v>135</v>
      </c>
      <c r="F99" s="31" t="s">
        <v>269</v>
      </c>
      <c r="G99" s="35" t="s">
        <v>75</v>
      </c>
      <c r="H99" s="36" t="n">
        <v>3002.8</v>
      </c>
      <c r="I99" s="36" t="n">
        <v>3002.8</v>
      </c>
      <c r="J99" s="33" t="n">
        <f aca="false" ca="false" dt2D="false" dtr="false" t="normal">IF(H99="0,00000", "0,0%", I99/H99)</f>
        <v>1</v>
      </c>
    </row>
    <row customFormat="true" ht="105" outlineLevel="0" r="100" s="17">
      <c r="A100" s="29" t="s">
        <v>270</v>
      </c>
      <c r="B100" s="34" t="s">
        <v>72</v>
      </c>
      <c r="C100" s="31" t="s">
        <v>64</v>
      </c>
      <c r="D100" s="32" t="s">
        <v>65</v>
      </c>
      <c r="E100" s="31" t="s">
        <v>135</v>
      </c>
      <c r="F100" s="31" t="s">
        <v>271</v>
      </c>
      <c r="G100" s="35" t="s">
        <v>75</v>
      </c>
      <c r="H100" s="36" t="n">
        <v>1969</v>
      </c>
      <c r="I100" s="36" t="n">
        <v>1969</v>
      </c>
      <c r="J100" s="33" t="n">
        <f aca="false" ca="false" dt2D="false" dtr="false" t="normal">IF(H100="0,00000", "0,0%", I100/H100)</f>
        <v>1</v>
      </c>
    </row>
    <row customFormat="true" ht="105" outlineLevel="0" r="101" s="17">
      <c r="A101" s="29" t="s">
        <v>272</v>
      </c>
      <c r="B101" s="34" t="s">
        <v>72</v>
      </c>
      <c r="C101" s="31" t="s">
        <v>64</v>
      </c>
      <c r="D101" s="32" t="s">
        <v>65</v>
      </c>
      <c r="E101" s="31" t="s">
        <v>135</v>
      </c>
      <c r="F101" s="31" t="s">
        <v>273</v>
      </c>
      <c r="G101" s="35" t="s">
        <v>75</v>
      </c>
      <c r="H101" s="36" t="n">
        <v>962.2</v>
      </c>
      <c r="I101" s="36" t="n">
        <v>962.2</v>
      </c>
      <c r="J101" s="33" t="n">
        <f aca="false" ca="false" dt2D="false" dtr="false" t="normal">IF(H101="0,00000", "0,0%", I101/H101)</f>
        <v>1</v>
      </c>
    </row>
    <row customFormat="true" ht="105" outlineLevel="0" r="102" s="17">
      <c r="A102" s="29" t="s">
        <v>274</v>
      </c>
      <c r="B102" s="34" t="s">
        <v>72</v>
      </c>
      <c r="C102" s="31" t="s">
        <v>64</v>
      </c>
      <c r="D102" s="32" t="s">
        <v>65</v>
      </c>
      <c r="E102" s="31" t="s">
        <v>73</v>
      </c>
      <c r="F102" s="31" t="s">
        <v>275</v>
      </c>
      <c r="G102" s="35" t="s">
        <v>75</v>
      </c>
      <c r="H102" s="36" t="n">
        <v>980</v>
      </c>
      <c r="I102" s="36" t="n">
        <v>714.26</v>
      </c>
      <c r="J102" s="33" t="n">
        <f aca="false" ca="false" dt2D="false" dtr="false" t="normal">IF(H102="0,00000", "0,0%", I102/H102)</f>
        <v>0.7288367346938776</v>
      </c>
    </row>
    <row customFormat="true" ht="105" outlineLevel="0" r="103" s="17">
      <c r="A103" s="29" t="s">
        <v>276</v>
      </c>
      <c r="B103" s="34" t="s">
        <v>277</v>
      </c>
      <c r="C103" s="31" t="s">
        <v>64</v>
      </c>
      <c r="D103" s="32" t="s">
        <v>65</v>
      </c>
      <c r="E103" s="31" t="s">
        <v>278</v>
      </c>
      <c r="F103" s="31" t="s">
        <v>279</v>
      </c>
      <c r="G103" s="35" t="s">
        <v>75</v>
      </c>
      <c r="H103" s="36" t="n">
        <v>26525.09548</v>
      </c>
      <c r="I103" s="36" t="n"/>
      <c r="J103" s="33" t="n">
        <f aca="false" ca="false" dt2D="false" dtr="false" t="normal">IF(H103="0,00000", "0,0%", I103/H103)</f>
        <v>0</v>
      </c>
    </row>
    <row customFormat="true" ht="15" outlineLevel="0" r="104" s="17">
      <c r="A104" s="37" t="n"/>
      <c r="B104" s="38" t="s">
        <v>67</v>
      </c>
      <c r="C104" s="39" t="n"/>
      <c r="D104" s="40" t="n"/>
      <c r="E104" s="39" t="n"/>
      <c r="F104" s="39" t="n"/>
      <c r="G104" s="41" t="n"/>
      <c r="H104" s="42" t="n">
        <v>5421987.1491</v>
      </c>
      <c r="I104" s="42" t="n">
        <v>2265035.87842</v>
      </c>
      <c r="J104" s="43" t="n">
        <f aca="false" ca="false" dt2D="false" dtr="false" t="normal">IF(H104="0,00000", "0,0%", I104/H104)</f>
        <v>0.41775013775087516</v>
      </c>
    </row>
    <row customFormat="true" ht="15" outlineLevel="0" r="105" s="17">
      <c r="A105" s="37" t="n"/>
      <c r="B105" s="38" t="s">
        <v>68</v>
      </c>
      <c r="C105" s="39" t="n"/>
      <c r="D105" s="40" t="n"/>
      <c r="E105" s="39" t="n"/>
      <c r="F105" s="39" t="n"/>
      <c r="G105" s="41" t="n"/>
      <c r="H105" s="42" t="n">
        <v>1059050.18075</v>
      </c>
      <c r="I105" s="42" t="n">
        <v>119514.9564</v>
      </c>
      <c r="J105" s="43" t="n">
        <f aca="false" ca="false" dt2D="false" dtr="false" t="normal">IF(H105="0,00000", "0,0%", I105/H105)</f>
        <v>0.11285107974332403</v>
      </c>
    </row>
    <row customFormat="true" ht="30" outlineLevel="0" r="106" s="17">
      <c r="A106" s="37" t="n"/>
      <c r="B106" s="38" t="s">
        <v>280</v>
      </c>
      <c r="C106" s="39" t="n"/>
      <c r="D106" s="40" t="n"/>
      <c r="E106" s="39" t="n"/>
      <c r="F106" s="39" t="n"/>
      <c r="G106" s="41" t="n"/>
      <c r="H106" s="42" t="n">
        <v>330687.4323</v>
      </c>
      <c r="I106" s="42" t="n">
        <v>46038.17421</v>
      </c>
      <c r="J106" s="43" t="n">
        <f aca="false" ca="false" dt2D="false" dtr="false" t="normal">IF(H106="0,00000", "0,0%", I106/H106)</f>
        <v>0.13921960653235263</v>
      </c>
    </row>
    <row customFormat="true" ht="14.25" outlineLevel="0" r="107" s="12">
      <c r="A107" s="22" t="s">
        <v>281</v>
      </c>
      <c r="B107" s="23" t="s">
        <v>282</v>
      </c>
      <c r="C107" s="24" t="n"/>
      <c r="D107" s="25" t="n"/>
      <c r="E107" s="24" t="n"/>
      <c r="F107" s="24" t="n"/>
      <c r="G107" s="26" t="n"/>
      <c r="H107" s="27" t="n">
        <v>14338274.86961</v>
      </c>
      <c r="I107" s="27" t="n">
        <v>7836425.87393</v>
      </c>
      <c r="J107" s="28" t="n">
        <f aca="false" ca="false" dt2D="false" dtr="false" t="normal">IF(H107="0,00000", "0,0%", I107/H107)</f>
        <v>0.546538962685066</v>
      </c>
    </row>
    <row customFormat="true" ht="15" outlineLevel="0" r="108" s="17">
      <c r="A108" s="45" t="n"/>
      <c r="B108" s="30" t="s">
        <v>23</v>
      </c>
      <c r="C108" s="46" t="n"/>
      <c r="D108" s="47" t="n"/>
      <c r="E108" s="46" t="n"/>
      <c r="F108" s="46" t="n"/>
      <c r="G108" s="46" t="n"/>
      <c r="H108" s="48" t="n">
        <f aca="false" ca="false" dt2D="false" dtr="false" t="normal">All_dotation_approved/All_BudTr_approved</f>
        <v>0.5189393835812348</v>
      </c>
      <c r="I108" s="48" t="n">
        <f aca="false" ca="false" dt2D="false" dtr="false" t="normal">All_dotation_provided/All_BudTr_provided</f>
        <v>0.5836522046750403</v>
      </c>
      <c r="J108" s="48" t="n"/>
    </row>
    <row customFormat="true" ht="60" outlineLevel="0" r="109" s="17">
      <c r="A109" s="29" t="n">
        <v>1</v>
      </c>
      <c r="B109" s="34" t="s">
        <v>283</v>
      </c>
      <c r="C109" s="31" t="s">
        <v>25</v>
      </c>
      <c r="D109" s="32" t="s">
        <v>26</v>
      </c>
      <c r="E109" s="31" t="s">
        <v>135</v>
      </c>
      <c r="F109" s="31" t="s">
        <v>284</v>
      </c>
      <c r="G109" s="35" t="s">
        <v>285</v>
      </c>
      <c r="H109" s="36" t="n">
        <v>27451.8</v>
      </c>
      <c r="I109" s="36" t="n">
        <v>14536.93691</v>
      </c>
      <c r="J109" s="33" t="n">
        <f aca="false" ca="false" dt2D="false" dtr="false" t="normal">IF(H109="0,00000", "0,0%", I109/H109)</f>
        <v>0.5295440339067019</v>
      </c>
    </row>
    <row customFormat="true" ht="60" outlineLevel="0" r="110" s="17">
      <c r="A110" s="29" t="n">
        <v>2</v>
      </c>
      <c r="B110" s="34" t="s">
        <v>286</v>
      </c>
      <c r="C110" s="31" t="s">
        <v>25</v>
      </c>
      <c r="D110" s="32" t="s">
        <v>26</v>
      </c>
      <c r="E110" s="31" t="s">
        <v>287</v>
      </c>
      <c r="F110" s="31" t="s">
        <v>288</v>
      </c>
      <c r="G110" s="35" t="s">
        <v>285</v>
      </c>
      <c r="H110" s="36" t="n">
        <v>17952.4</v>
      </c>
      <c r="I110" s="36" t="n">
        <v>8413.80257</v>
      </c>
      <c r="J110" s="33" t="n">
        <f aca="false" ca="false" dt2D="false" dtr="false" t="normal">IF(H110="0,00000", "0,0%", I110/H110)</f>
        <v>0.46867285543994114</v>
      </c>
    </row>
    <row customFormat="true" ht="105" outlineLevel="0" r="111" s="17">
      <c r="A111" s="29" t="n">
        <v>3</v>
      </c>
      <c r="B111" s="34" t="s">
        <v>289</v>
      </c>
      <c r="C111" s="31" t="s">
        <v>35</v>
      </c>
      <c r="D111" s="32" t="s">
        <v>36</v>
      </c>
      <c r="E111" s="31" t="s">
        <v>159</v>
      </c>
      <c r="F111" s="31" t="s">
        <v>290</v>
      </c>
      <c r="G111" s="35" t="s">
        <v>285</v>
      </c>
      <c r="H111" s="36" t="n">
        <v>366633</v>
      </c>
      <c r="I111" s="36" t="n">
        <v>146031.27811</v>
      </c>
      <c r="J111" s="33" t="n">
        <f aca="false" ca="false" dt2D="false" dtr="false" t="normal">IF(H111="0,00000", "0,0%", I111/H111)</f>
        <v>0.39830369363914325</v>
      </c>
    </row>
    <row customFormat="true" ht="60" outlineLevel="0" r="112" s="17">
      <c r="A112" s="29" t="n">
        <v>4</v>
      </c>
      <c r="B112" s="34" t="s">
        <v>291</v>
      </c>
      <c r="C112" s="31" t="s">
        <v>40</v>
      </c>
      <c r="D112" s="32" t="s">
        <v>41</v>
      </c>
      <c r="E112" s="31" t="s">
        <v>129</v>
      </c>
      <c r="F112" s="31" t="s">
        <v>292</v>
      </c>
      <c r="G112" s="35" t="s">
        <v>285</v>
      </c>
      <c r="H112" s="36" t="n">
        <v>91182</v>
      </c>
      <c r="I112" s="36" t="n">
        <v>47657.88016</v>
      </c>
      <c r="J112" s="33" t="n">
        <f aca="false" ca="false" dt2D="false" dtr="false" t="normal">IF(H112="0,00000", "0,0%", I112/H112)</f>
        <v>0.5226676335241605</v>
      </c>
    </row>
    <row customFormat="true" ht="90" outlineLevel="0" r="113" s="17">
      <c r="A113" s="29" t="n">
        <v>5</v>
      </c>
      <c r="B113" s="34" t="s">
        <v>293</v>
      </c>
      <c r="C113" s="31" t="s">
        <v>49</v>
      </c>
      <c r="D113" s="32" t="s">
        <v>50</v>
      </c>
      <c r="E113" s="31" t="s">
        <v>162</v>
      </c>
      <c r="F113" s="31" t="s">
        <v>294</v>
      </c>
      <c r="G113" s="35" t="s">
        <v>285</v>
      </c>
      <c r="H113" s="36" t="n">
        <v>3340985.621</v>
      </c>
      <c r="I113" s="36" t="n">
        <v>1796660.03437</v>
      </c>
      <c r="J113" s="33" t="n">
        <f aca="false" ca="false" dt2D="false" dtr="false" t="normal">IF(H113="0,00000", "0,0%", I113/H113)</f>
        <v>0.5377634740709349</v>
      </c>
    </row>
    <row customFormat="true" ht="90" outlineLevel="0" r="114" s="17">
      <c r="A114" s="29" t="n">
        <v>6</v>
      </c>
      <c r="B114" s="34" t="s">
        <v>293</v>
      </c>
      <c r="C114" s="31" t="s">
        <v>49</v>
      </c>
      <c r="D114" s="32" t="s">
        <v>50</v>
      </c>
      <c r="E114" s="31" t="s">
        <v>162</v>
      </c>
      <c r="F114" s="31" t="s">
        <v>295</v>
      </c>
      <c r="G114" s="35" t="s">
        <v>285</v>
      </c>
      <c r="H114" s="36" t="n">
        <v>640814.3</v>
      </c>
      <c r="I114" s="36" t="n">
        <v>350676.3219</v>
      </c>
      <c r="J114" s="33" t="n">
        <f aca="false" ca="false" dt2D="false" dtr="false" t="normal">IF(H114="0,00000", "0,0%", I114/H114)</f>
        <v>0.5472354813243087</v>
      </c>
    </row>
    <row customFormat="true" ht="120" outlineLevel="0" r="115" s="17">
      <c r="A115" s="29" t="n">
        <v>7</v>
      </c>
      <c r="B115" s="34" t="s">
        <v>296</v>
      </c>
      <c r="C115" s="31" t="s">
        <v>49</v>
      </c>
      <c r="D115" s="32" t="s">
        <v>50</v>
      </c>
      <c r="E115" s="31" t="s">
        <v>165</v>
      </c>
      <c r="F115" s="31" t="s">
        <v>297</v>
      </c>
      <c r="G115" s="35" t="s">
        <v>285</v>
      </c>
      <c r="H115" s="36" t="n">
        <v>6592021.759</v>
      </c>
      <c r="I115" s="36" t="n">
        <v>3915360.77697</v>
      </c>
      <c r="J115" s="33" t="n">
        <f aca="false" ca="false" dt2D="false" dtr="false" t="normal">IF(H115="0,00000", "0,0%", I115/H115)</f>
        <v>0.5939544680089094</v>
      </c>
    </row>
    <row customFormat="true" ht="90" outlineLevel="0" r="116" s="17">
      <c r="A116" s="29" t="n">
        <v>8</v>
      </c>
      <c r="B116" s="34" t="s">
        <v>298</v>
      </c>
      <c r="C116" s="31" t="s">
        <v>49</v>
      </c>
      <c r="D116" s="32" t="s">
        <v>50</v>
      </c>
      <c r="E116" s="31" t="s">
        <v>165</v>
      </c>
      <c r="F116" s="31" t="s">
        <v>299</v>
      </c>
      <c r="G116" s="35" t="s">
        <v>285</v>
      </c>
      <c r="H116" s="36" t="n">
        <v>278.4</v>
      </c>
      <c r="I116" s="36" t="n">
        <v>94.18728</v>
      </c>
      <c r="J116" s="33" t="n">
        <f aca="false" ca="false" dt2D="false" dtr="false" t="normal">IF(H116="0,00000", "0,0%", I116/H116)</f>
        <v>0.33831637931034486</v>
      </c>
    </row>
    <row customFormat="true" ht="60" outlineLevel="0" r="117" s="17">
      <c r="A117" s="29" t="n">
        <v>9</v>
      </c>
      <c r="B117" s="34" t="s">
        <v>300</v>
      </c>
      <c r="C117" s="31" t="s">
        <v>49</v>
      </c>
      <c r="D117" s="32" t="s">
        <v>50</v>
      </c>
      <c r="E117" s="31" t="s">
        <v>165</v>
      </c>
      <c r="F117" s="31" t="s">
        <v>301</v>
      </c>
      <c r="G117" s="35" t="s">
        <v>285</v>
      </c>
      <c r="H117" s="36" t="n">
        <v>66938</v>
      </c>
      <c r="I117" s="36" t="n">
        <v>41043.97125</v>
      </c>
      <c r="J117" s="33" t="n">
        <f aca="false" ca="false" dt2D="false" dtr="false" t="normal">IF(H117="0,00000", "0,0%", I117/H117)</f>
        <v>0.6131639913053871</v>
      </c>
    </row>
    <row customFormat="true" ht="120" outlineLevel="0" r="118" s="17">
      <c r="A118" s="29" t="n">
        <v>10</v>
      </c>
      <c r="B118" s="34" t="s">
        <v>296</v>
      </c>
      <c r="C118" s="31" t="s">
        <v>49</v>
      </c>
      <c r="D118" s="32" t="s">
        <v>50</v>
      </c>
      <c r="E118" s="31" t="s">
        <v>188</v>
      </c>
      <c r="F118" s="31" t="s">
        <v>297</v>
      </c>
      <c r="G118" s="35" t="s">
        <v>285</v>
      </c>
      <c r="H118" s="36" t="n">
        <v>144433.32</v>
      </c>
      <c r="I118" s="36" t="n">
        <v>95709.57446</v>
      </c>
      <c r="J118" s="33" t="n">
        <f aca="false" ca="false" dt2D="false" dtr="false" t="normal">IF(H118="0,00000", "0,0%", I118/H118)</f>
        <v>0.662655780951376</v>
      </c>
    </row>
    <row customFormat="true" ht="75" outlineLevel="0" r="119" s="17">
      <c r="A119" s="29" t="n">
        <v>11</v>
      </c>
      <c r="B119" s="34" t="s">
        <v>302</v>
      </c>
      <c r="C119" s="31" t="s">
        <v>49</v>
      </c>
      <c r="D119" s="32" t="s">
        <v>50</v>
      </c>
      <c r="E119" s="31" t="s">
        <v>159</v>
      </c>
      <c r="F119" s="31" t="s">
        <v>303</v>
      </c>
      <c r="G119" s="35" t="s">
        <v>285</v>
      </c>
      <c r="H119" s="36" t="n">
        <v>458943.21545</v>
      </c>
      <c r="I119" s="36" t="n">
        <v>249801.3649</v>
      </c>
      <c r="J119" s="33" t="n">
        <f aca="false" ca="false" dt2D="false" dtr="false" t="normal">IF(H119="0,00000", "0,0%", I119/H119)</f>
        <v>0.5442968900957962</v>
      </c>
    </row>
    <row customFormat="true" ht="60" outlineLevel="0" r="120" s="17">
      <c r="A120" s="29" t="n">
        <v>12</v>
      </c>
      <c r="B120" s="34" t="s">
        <v>304</v>
      </c>
      <c r="C120" s="31" t="s">
        <v>49</v>
      </c>
      <c r="D120" s="32" t="s">
        <v>50</v>
      </c>
      <c r="E120" s="31" t="s">
        <v>159</v>
      </c>
      <c r="F120" s="31" t="s">
        <v>305</v>
      </c>
      <c r="G120" s="35" t="s">
        <v>285</v>
      </c>
      <c r="H120" s="36" t="n">
        <v>282444.52632</v>
      </c>
      <c r="I120" s="36" t="n">
        <v>132118.27631</v>
      </c>
      <c r="J120" s="33" t="n">
        <f aca="false" ca="false" dt2D="false" dtr="false" t="normal">IF(H120="0,00000", "0,0%", I120/H120)</f>
        <v>0.46776716841138033</v>
      </c>
    </row>
    <row customFormat="true" ht="90" outlineLevel="0" r="121" s="17">
      <c r="A121" s="29" t="n">
        <v>13</v>
      </c>
      <c r="B121" s="34" t="s">
        <v>306</v>
      </c>
      <c r="C121" s="31" t="s">
        <v>49</v>
      </c>
      <c r="D121" s="32" t="s">
        <v>50</v>
      </c>
      <c r="E121" s="31" t="s">
        <v>307</v>
      </c>
      <c r="F121" s="31" t="s">
        <v>308</v>
      </c>
      <c r="G121" s="35" t="s">
        <v>285</v>
      </c>
      <c r="H121" s="36" t="n">
        <v>225747</v>
      </c>
      <c r="I121" s="36" t="n">
        <v>97140.94874</v>
      </c>
      <c r="J121" s="33" t="n">
        <f aca="false" ca="false" dt2D="false" dtr="false" t="normal">IF(H121="0,00000", "0,0%", I121/H121)</f>
        <v>0.43030892432679063</v>
      </c>
    </row>
    <row customFormat="true" ht="90" outlineLevel="0" r="122" s="17">
      <c r="A122" s="29" t="n">
        <v>14</v>
      </c>
      <c r="B122" s="34" t="s">
        <v>306</v>
      </c>
      <c r="C122" s="31" t="s">
        <v>49</v>
      </c>
      <c r="D122" s="32" t="s">
        <v>50</v>
      </c>
      <c r="E122" s="31" t="s">
        <v>309</v>
      </c>
      <c r="F122" s="31" t="s">
        <v>308</v>
      </c>
      <c r="G122" s="35" t="s">
        <v>285</v>
      </c>
      <c r="H122" s="36" t="n">
        <v>9373</v>
      </c>
      <c r="I122" s="36" t="n">
        <v>2963.43926</v>
      </c>
      <c r="J122" s="33" t="n">
        <f aca="false" ca="false" dt2D="false" dtr="false" t="normal">IF(H122="0,00000", "0,0%", I122/H122)</f>
        <v>0.31616763682919025</v>
      </c>
    </row>
    <row customFormat="true" ht="105" outlineLevel="0" r="123" s="17">
      <c r="A123" s="29" t="n">
        <v>15</v>
      </c>
      <c r="B123" s="34" t="s">
        <v>310</v>
      </c>
      <c r="C123" s="31" t="s">
        <v>311</v>
      </c>
      <c r="D123" s="32" t="s">
        <v>312</v>
      </c>
      <c r="E123" s="31" t="s">
        <v>159</v>
      </c>
      <c r="F123" s="31" t="s">
        <v>313</v>
      </c>
      <c r="G123" s="35" t="s">
        <v>285</v>
      </c>
      <c r="H123" s="36" t="n">
        <v>290739.8</v>
      </c>
      <c r="I123" s="36" t="n">
        <v>145856.03412</v>
      </c>
      <c r="J123" s="33" t="n">
        <f aca="false" ca="false" dt2D="false" dtr="false" t="normal">IF(H123="0,00000", "0,0%", I123/H123)</f>
        <v>0.5016720590713759</v>
      </c>
    </row>
    <row customFormat="true" ht="105" outlineLevel="0" r="124" s="17">
      <c r="A124" s="29" t="n">
        <v>16</v>
      </c>
      <c r="B124" s="34" t="s">
        <v>314</v>
      </c>
      <c r="C124" s="31" t="s">
        <v>311</v>
      </c>
      <c r="D124" s="32" t="s">
        <v>312</v>
      </c>
      <c r="E124" s="31" t="s">
        <v>159</v>
      </c>
      <c r="F124" s="31" t="s">
        <v>315</v>
      </c>
      <c r="G124" s="35" t="s">
        <v>285</v>
      </c>
      <c r="H124" s="36" t="n">
        <v>20767.7</v>
      </c>
      <c r="I124" s="36" t="n">
        <v>10000</v>
      </c>
      <c r="J124" s="33" t="n">
        <f aca="false" ca="false" dt2D="false" dtr="false" t="normal">IF(H124="0,00000", "0,0%", I124/H124)</f>
        <v>0.48151697106564517</v>
      </c>
    </row>
    <row customFormat="true" ht="105" outlineLevel="0" r="125" s="17">
      <c r="A125" s="29" t="n">
        <v>17</v>
      </c>
      <c r="B125" s="34" t="s">
        <v>316</v>
      </c>
      <c r="C125" s="31" t="s">
        <v>311</v>
      </c>
      <c r="D125" s="32" t="s">
        <v>312</v>
      </c>
      <c r="E125" s="31" t="s">
        <v>159</v>
      </c>
      <c r="F125" s="31" t="s">
        <v>317</v>
      </c>
      <c r="G125" s="35" t="s">
        <v>285</v>
      </c>
      <c r="H125" s="36" t="n">
        <v>31950</v>
      </c>
      <c r="I125" s="36" t="n">
        <v>17616.49556</v>
      </c>
      <c r="J125" s="33" t="n">
        <f aca="false" ca="false" dt2D="false" dtr="false" t="normal">IF(H125="0,00000", "0,0%", I125/H125)</f>
        <v>0.5513770128325508</v>
      </c>
    </row>
    <row customFormat="true" ht="105" outlineLevel="0" r="126" s="17">
      <c r="A126" s="29" t="n">
        <v>18</v>
      </c>
      <c r="B126" s="34" t="s">
        <v>318</v>
      </c>
      <c r="C126" s="31" t="s">
        <v>311</v>
      </c>
      <c r="D126" s="32" t="s">
        <v>312</v>
      </c>
      <c r="E126" s="31" t="s">
        <v>159</v>
      </c>
      <c r="F126" s="31" t="s">
        <v>319</v>
      </c>
      <c r="G126" s="35" t="s">
        <v>285</v>
      </c>
      <c r="H126" s="36" t="n">
        <v>80218</v>
      </c>
      <c r="I126" s="36" t="n">
        <v>25576.7597</v>
      </c>
      <c r="J126" s="33" t="n">
        <f aca="false" ca="false" dt2D="false" dtr="false" t="normal">IF(H126="0,00000", "0,0%", I126/H126)</f>
        <v>0.318840655463861</v>
      </c>
    </row>
    <row customFormat="true" ht="105" outlineLevel="0" r="127" s="17">
      <c r="A127" s="29" t="n">
        <v>19</v>
      </c>
      <c r="B127" s="34" t="s">
        <v>320</v>
      </c>
      <c r="C127" s="31" t="s">
        <v>311</v>
      </c>
      <c r="D127" s="32" t="s">
        <v>312</v>
      </c>
      <c r="E127" s="31" t="s">
        <v>159</v>
      </c>
      <c r="F127" s="31" t="s">
        <v>321</v>
      </c>
      <c r="G127" s="35" t="s">
        <v>285</v>
      </c>
      <c r="H127" s="36" t="n">
        <v>91639.6368</v>
      </c>
      <c r="I127" s="36" t="n">
        <v>44134.43915</v>
      </c>
      <c r="J127" s="33" t="n">
        <f aca="false" ca="false" dt2D="false" dtr="false" t="normal">IF(H127="0,00000", "0,0%", I127/H127)</f>
        <v>0.48160862145625616</v>
      </c>
    </row>
    <row customFormat="true" ht="240" outlineLevel="0" r="128" s="17">
      <c r="A128" s="29" t="n">
        <v>20</v>
      </c>
      <c r="B128" s="34" t="s">
        <v>322</v>
      </c>
      <c r="C128" s="31" t="s">
        <v>311</v>
      </c>
      <c r="D128" s="32" t="s">
        <v>312</v>
      </c>
      <c r="E128" s="31" t="s">
        <v>307</v>
      </c>
      <c r="F128" s="31" t="s">
        <v>323</v>
      </c>
      <c r="G128" s="35" t="s">
        <v>285</v>
      </c>
      <c r="H128" s="36" t="n">
        <v>820017</v>
      </c>
      <c r="I128" s="36" t="n">
        <v>330202.38244</v>
      </c>
      <c r="J128" s="33" t="n">
        <f aca="false" ca="false" dt2D="false" dtr="false" t="normal">IF(H128="0,00000", "0,0%", I128/H128)</f>
        <v>0.4026774840521599</v>
      </c>
    </row>
    <row customFormat="true" ht="105" outlineLevel="0" r="129" s="17">
      <c r="A129" s="29" t="n">
        <v>21</v>
      </c>
      <c r="B129" s="34" t="s">
        <v>324</v>
      </c>
      <c r="C129" s="31" t="s">
        <v>311</v>
      </c>
      <c r="D129" s="32" t="s">
        <v>312</v>
      </c>
      <c r="E129" s="31" t="s">
        <v>307</v>
      </c>
      <c r="F129" s="31" t="s">
        <v>325</v>
      </c>
      <c r="G129" s="35" t="s">
        <v>285</v>
      </c>
      <c r="H129" s="36" t="n">
        <v>2550</v>
      </c>
      <c r="I129" s="36" t="n">
        <v>1350</v>
      </c>
      <c r="J129" s="33" t="n">
        <f aca="false" ca="false" dt2D="false" dtr="false" t="normal">IF(H129="0,00000", "0,0%", I129/H129)</f>
        <v>0.5294117647058824</v>
      </c>
    </row>
    <row customFormat="true" ht="105" outlineLevel="0" r="130" s="17">
      <c r="A130" s="29" t="n">
        <v>22</v>
      </c>
      <c r="B130" s="34" t="s">
        <v>326</v>
      </c>
      <c r="C130" s="31" t="s">
        <v>311</v>
      </c>
      <c r="D130" s="32" t="s">
        <v>312</v>
      </c>
      <c r="E130" s="31" t="s">
        <v>309</v>
      </c>
      <c r="F130" s="31" t="s">
        <v>327</v>
      </c>
      <c r="G130" s="35" t="s">
        <v>285</v>
      </c>
      <c r="H130" s="36" t="n">
        <v>76010</v>
      </c>
      <c r="I130" s="36" t="n">
        <v>37192.74682</v>
      </c>
      <c r="J130" s="33" t="n">
        <f aca="false" ca="false" dt2D="false" dtr="false" t="normal">IF(H130="0,00000", "0,0%", I130/H130)</f>
        <v>0.489313864228391</v>
      </c>
    </row>
    <row customFormat="true" ht="105" outlineLevel="0" r="131" s="17">
      <c r="A131" s="29" t="n">
        <v>23</v>
      </c>
      <c r="B131" s="34" t="s">
        <v>328</v>
      </c>
      <c r="C131" s="31" t="s">
        <v>311</v>
      </c>
      <c r="D131" s="32" t="s">
        <v>312</v>
      </c>
      <c r="E131" s="31" t="s">
        <v>309</v>
      </c>
      <c r="F131" s="31" t="s">
        <v>329</v>
      </c>
      <c r="G131" s="35" t="s">
        <v>285</v>
      </c>
      <c r="H131" s="36" t="n">
        <v>14421</v>
      </c>
      <c r="I131" s="36" t="n">
        <v>6540.31065</v>
      </c>
      <c r="J131" s="33" t="n">
        <f aca="false" ca="false" dt2D="false" dtr="false" t="normal">IF(H131="0,00000", "0,0%", I131/H131)</f>
        <v>0.4535268462658623</v>
      </c>
    </row>
    <row customFormat="true" ht="90" outlineLevel="0" r="132" s="17">
      <c r="A132" s="29" t="n">
        <v>24</v>
      </c>
      <c r="B132" s="34" t="s">
        <v>298</v>
      </c>
      <c r="C132" s="31" t="s">
        <v>186</v>
      </c>
      <c r="D132" s="32" t="s">
        <v>187</v>
      </c>
      <c r="E132" s="31" t="s">
        <v>188</v>
      </c>
      <c r="F132" s="31" t="s">
        <v>330</v>
      </c>
      <c r="G132" s="35" t="s">
        <v>285</v>
      </c>
      <c r="H132" s="36" t="n">
        <v>402.2</v>
      </c>
      <c r="I132" s="36" t="n">
        <v>224.23034</v>
      </c>
      <c r="J132" s="33" t="n">
        <f aca="false" ca="false" dt2D="false" dtr="false" t="normal">IF(H132="0,00000", "0,0%", I132/H132)</f>
        <v>0.5575095474888115</v>
      </c>
    </row>
    <row customFormat="true" ht="90" outlineLevel="0" r="133" s="17">
      <c r="A133" s="29" t="n">
        <v>25</v>
      </c>
      <c r="B133" s="34" t="s">
        <v>331</v>
      </c>
      <c r="C133" s="31" t="s">
        <v>214</v>
      </c>
      <c r="D133" s="32" t="s">
        <v>215</v>
      </c>
      <c r="E133" s="31" t="s">
        <v>307</v>
      </c>
      <c r="F133" s="31" t="s">
        <v>332</v>
      </c>
      <c r="G133" s="35" t="s">
        <v>285</v>
      </c>
      <c r="H133" s="36" t="n">
        <v>506606.84893</v>
      </c>
      <c r="I133" s="36" t="n">
        <v>247676.06847</v>
      </c>
      <c r="J133" s="33" t="n">
        <f aca="false" ca="false" dt2D="false" dtr="false" t="normal">IF(H133="0,00000", "0,0%", I133/H133)</f>
        <v>0.4888920649081522</v>
      </c>
    </row>
    <row customFormat="true" ht="90" outlineLevel="0" r="134" s="17">
      <c r="A134" s="29" t="n">
        <v>26</v>
      </c>
      <c r="B134" s="34" t="s">
        <v>333</v>
      </c>
      <c r="C134" s="31" t="s">
        <v>214</v>
      </c>
      <c r="D134" s="32" t="s">
        <v>215</v>
      </c>
      <c r="E134" s="31" t="s">
        <v>307</v>
      </c>
      <c r="F134" s="31" t="s">
        <v>334</v>
      </c>
      <c r="G134" s="35" t="s">
        <v>285</v>
      </c>
      <c r="H134" s="36" t="n">
        <v>20382.84211</v>
      </c>
      <c r="I134" s="36" t="n">
        <v>20382.84211</v>
      </c>
      <c r="J134" s="33" t="n">
        <f aca="false" ca="false" dt2D="false" dtr="false" t="normal">IF(H134="0,00000", "0,0%", I134/H134)</f>
        <v>1</v>
      </c>
    </row>
    <row customFormat="true" ht="60" outlineLevel="0" r="135" s="17">
      <c r="A135" s="29" t="n">
        <v>27</v>
      </c>
      <c r="B135" s="34" t="s">
        <v>335</v>
      </c>
      <c r="C135" s="31" t="s">
        <v>336</v>
      </c>
      <c r="D135" s="32" t="s">
        <v>337</v>
      </c>
      <c r="E135" s="31" t="s">
        <v>135</v>
      </c>
      <c r="F135" s="31" t="s">
        <v>338</v>
      </c>
      <c r="G135" s="35" t="s">
        <v>285</v>
      </c>
      <c r="H135" s="36" t="n">
        <v>91113</v>
      </c>
      <c r="I135" s="36" t="n">
        <v>37886.50158</v>
      </c>
      <c r="J135" s="33" t="n">
        <f aca="false" ca="false" dt2D="false" dtr="false" t="normal">IF(H135="0,00000", "0,0%", I135/H135)</f>
        <v>0.4158188357314543</v>
      </c>
    </row>
    <row customFormat="true" ht="90" outlineLevel="0" r="136" s="17">
      <c r="A136" s="29" t="n">
        <v>28</v>
      </c>
      <c r="B136" s="34" t="s">
        <v>339</v>
      </c>
      <c r="C136" s="31" t="s">
        <v>340</v>
      </c>
      <c r="D136" s="32" t="s">
        <v>341</v>
      </c>
      <c r="E136" s="31" t="s">
        <v>135</v>
      </c>
      <c r="F136" s="31" t="s">
        <v>342</v>
      </c>
      <c r="G136" s="35" t="s">
        <v>285</v>
      </c>
      <c r="H136" s="36" t="n">
        <v>48.3</v>
      </c>
      <c r="I136" s="36" t="n">
        <v>45.672</v>
      </c>
      <c r="J136" s="33" t="n">
        <f aca="false" ca="false" dt2D="false" dtr="false" t="normal">IF(H136="0,00000", "0,0%", I136/H136)</f>
        <v>0.9455900621118012</v>
      </c>
    </row>
    <row customFormat="true" ht="75" outlineLevel="0" r="137" s="17">
      <c r="A137" s="29" t="n">
        <v>29</v>
      </c>
      <c r="B137" s="34" t="s">
        <v>194</v>
      </c>
      <c r="C137" s="31" t="s">
        <v>343</v>
      </c>
      <c r="D137" s="32" t="s">
        <v>344</v>
      </c>
      <c r="E137" s="31" t="s">
        <v>345</v>
      </c>
      <c r="F137" s="31" t="s">
        <v>346</v>
      </c>
      <c r="G137" s="35" t="s">
        <v>285</v>
      </c>
      <c r="H137" s="36" t="n">
        <v>832.8</v>
      </c>
      <c r="I137" s="36" t="n">
        <v>832.8</v>
      </c>
      <c r="J137" s="33" t="n">
        <f aca="false" ca="false" dt2D="false" dtr="false" t="normal">IF(H137="0,00000", "0,0%", I137/H137)</f>
        <v>1</v>
      </c>
    </row>
    <row customFormat="true" ht="90" outlineLevel="0" r="138" s="17">
      <c r="A138" s="29" t="n">
        <v>30</v>
      </c>
      <c r="B138" s="34" t="s">
        <v>347</v>
      </c>
      <c r="C138" s="31" t="s">
        <v>348</v>
      </c>
      <c r="D138" s="32" t="s">
        <v>349</v>
      </c>
      <c r="E138" s="31" t="s">
        <v>345</v>
      </c>
      <c r="F138" s="31" t="s">
        <v>350</v>
      </c>
      <c r="G138" s="35" t="s">
        <v>285</v>
      </c>
      <c r="H138" s="36" t="n">
        <v>8994</v>
      </c>
      <c r="I138" s="36" t="n">
        <v>4322.75162</v>
      </c>
      <c r="J138" s="33" t="n">
        <f aca="false" ca="false" dt2D="false" dtr="false" t="normal">IF(H138="0,00000", "0,0%", I138/H138)</f>
        <v>0.4806261529908828</v>
      </c>
    </row>
    <row customFormat="true" ht="105" outlineLevel="0" r="139" s="17">
      <c r="A139" s="29" t="n">
        <v>31</v>
      </c>
      <c r="B139" s="34" t="s">
        <v>351</v>
      </c>
      <c r="C139" s="31" t="s">
        <v>352</v>
      </c>
      <c r="D139" s="32" t="s">
        <v>353</v>
      </c>
      <c r="E139" s="31" t="s">
        <v>354</v>
      </c>
      <c r="F139" s="31" t="s">
        <v>355</v>
      </c>
      <c r="G139" s="35" t="s">
        <v>285</v>
      </c>
      <c r="H139" s="36" t="n">
        <v>714.1</v>
      </c>
      <c r="I139" s="36" t="n">
        <v>714.1</v>
      </c>
      <c r="J139" s="33" t="n">
        <f aca="false" ca="false" dt2D="false" dtr="false" t="normal">IF(H139="0,00000", "0,0%", I139/H139)</f>
        <v>1</v>
      </c>
    </row>
    <row customFormat="true" ht="105" outlineLevel="0" r="140" s="17">
      <c r="A140" s="29" t="n">
        <v>32</v>
      </c>
      <c r="B140" s="34" t="s">
        <v>356</v>
      </c>
      <c r="C140" s="31" t="s">
        <v>352</v>
      </c>
      <c r="D140" s="32" t="s">
        <v>353</v>
      </c>
      <c r="E140" s="31" t="s">
        <v>354</v>
      </c>
      <c r="F140" s="31" t="s">
        <v>357</v>
      </c>
      <c r="G140" s="35" t="s">
        <v>285</v>
      </c>
      <c r="H140" s="36" t="n">
        <v>8899.9</v>
      </c>
      <c r="I140" s="36" t="n">
        <v>3536.43216</v>
      </c>
      <c r="J140" s="33" t="n">
        <f aca="false" ca="false" dt2D="false" dtr="false" t="normal">IF(H140="0,00000", "0,0%", I140/H140)</f>
        <v>0.3973563927684581</v>
      </c>
    </row>
    <row customFormat="true" ht="120" outlineLevel="0" r="141" s="17">
      <c r="A141" s="29" t="n">
        <v>33</v>
      </c>
      <c r="B141" s="34" t="s">
        <v>358</v>
      </c>
      <c r="C141" s="31" t="s">
        <v>62</v>
      </c>
      <c r="D141" s="32" t="s">
        <v>63</v>
      </c>
      <c r="E141" s="31" t="s">
        <v>135</v>
      </c>
      <c r="F141" s="31" t="s">
        <v>359</v>
      </c>
      <c r="G141" s="35" t="s">
        <v>285</v>
      </c>
      <c r="H141" s="36" t="n">
        <v>6769.4</v>
      </c>
      <c r="I141" s="36" t="n">
        <v>4126.51402</v>
      </c>
      <c r="J141" s="33" t="n">
        <f aca="false" ca="false" dt2D="false" dtr="false" t="normal">IF(H141="0,00000", "0,0%", I141/H141)</f>
        <v>0.609583422459893</v>
      </c>
    </row>
    <row customFormat="true" ht="15" outlineLevel="0" r="142" s="17">
      <c r="A142" s="37" t="n"/>
      <c r="B142" s="38" t="s">
        <v>67</v>
      </c>
      <c r="C142" s="39" t="n"/>
      <c r="D142" s="40" t="n"/>
      <c r="E142" s="39" t="n"/>
      <c r="F142" s="39" t="n"/>
      <c r="G142" s="41" t="n"/>
      <c r="H142" s="42" t="n">
        <v>13937923.46961</v>
      </c>
      <c r="I142" s="42" t="n">
        <v>7637631.52644</v>
      </c>
      <c r="J142" s="43" t="n">
        <f aca="false" ca="false" dt2D="false" dtr="false" t="normal">IF(H142="0,00000", "0,0%", I142/H142)</f>
        <v>0.5479748502775866</v>
      </c>
    </row>
    <row customFormat="true" ht="15" outlineLevel="0" r="143" s="17">
      <c r="A143" s="37" t="n"/>
      <c r="B143" s="38" t="s">
        <v>68</v>
      </c>
      <c r="C143" s="39" t="n"/>
      <c r="D143" s="40" t="n"/>
      <c r="E143" s="39" t="n"/>
      <c r="F143" s="39" t="n"/>
      <c r="G143" s="41" t="n"/>
      <c r="H143" s="42" t="n">
        <v>400351.4</v>
      </c>
      <c r="I143" s="42" t="n">
        <v>198794.34749</v>
      </c>
      <c r="J143" s="43" t="n">
        <f aca="false" ca="false" dt2D="false" dtr="false" t="normal">IF(H143="0,00000", "0,0%", I143/H143)</f>
        <v>0.49654964985760003</v>
      </c>
    </row>
    <row customFormat="true" ht="14.25" outlineLevel="0" r="144" s="12">
      <c r="A144" s="22" t="s">
        <v>360</v>
      </c>
      <c r="B144" s="23" t="s">
        <v>361</v>
      </c>
      <c r="C144" s="24" t="n"/>
      <c r="D144" s="25" t="n"/>
      <c r="E144" s="24" t="n"/>
      <c r="F144" s="24" t="n"/>
      <c r="G144" s="26" t="n"/>
      <c r="H144" s="27" t="n">
        <v>1498876.40834</v>
      </c>
      <c r="I144" s="27" t="n">
        <v>801397.23556</v>
      </c>
      <c r="J144" s="28" t="n">
        <f aca="false" ca="false" dt2D="false" dtr="false" t="normal">IF(H144="0,00000", "0,0%", I144/H144)</f>
        <v>0.534665320703489</v>
      </c>
    </row>
    <row customFormat="true" ht="15" outlineLevel="0" r="145" s="17">
      <c r="A145" s="45" t="n"/>
      <c r="B145" s="30" t="s">
        <v>23</v>
      </c>
      <c r="C145" s="46" t="n"/>
      <c r="D145" s="47" t="n"/>
      <c r="E145" s="46" t="n"/>
      <c r="F145" s="46" t="n"/>
      <c r="G145" s="46" t="n"/>
      <c r="H145" s="48" t="n">
        <f aca="false" ca="false" dt2D="false" dtr="false" t="normal">All_OtherBudTr_approved/All_BudTr_approved</f>
        <v>0.0542482276621031</v>
      </c>
      <c r="I145" s="48" t="n">
        <f aca="false" ca="false" dt2D="false" dtr="false" t="normal">All_OtherBudTr_approved/All_BudTr_approved</f>
        <v>0.0542482276621031</v>
      </c>
      <c r="J145" s="48" t="n"/>
    </row>
    <row customFormat="true" ht="165" outlineLevel="0" r="146" s="17">
      <c r="A146" s="29" t="s">
        <v>71</v>
      </c>
      <c r="B146" s="34" t="s">
        <v>362</v>
      </c>
      <c r="C146" s="31" t="s">
        <v>40</v>
      </c>
      <c r="D146" s="32" t="s">
        <v>41</v>
      </c>
      <c r="E146" s="31" t="s">
        <v>129</v>
      </c>
      <c r="F146" s="31" t="s">
        <v>363</v>
      </c>
      <c r="G146" s="35" t="s">
        <v>364</v>
      </c>
      <c r="H146" s="36" t="n">
        <v>1878.11834</v>
      </c>
      <c r="I146" s="36" t="n">
        <v>1878.11834</v>
      </c>
      <c r="J146" s="33" t="n">
        <f aca="false" ca="false" dt2D="false" dtr="false" t="normal">IF(H146="0,00000", "0,0%", I146/H146)</f>
        <v>1</v>
      </c>
    </row>
    <row customFormat="true" ht="60" outlineLevel="0" r="147" s="17">
      <c r="A147" s="29" t="s">
        <v>16</v>
      </c>
      <c r="B147" s="34" t="s">
        <v>194</v>
      </c>
      <c r="C147" s="31" t="s">
        <v>40</v>
      </c>
      <c r="D147" s="32" t="s">
        <v>41</v>
      </c>
      <c r="E147" s="31" t="s">
        <v>129</v>
      </c>
      <c r="F147" s="31" t="s">
        <v>365</v>
      </c>
      <c r="G147" s="35" t="s">
        <v>364</v>
      </c>
      <c r="H147" s="36" t="n">
        <v>652.4</v>
      </c>
      <c r="I147" s="36" t="n">
        <v>652.4</v>
      </c>
      <c r="J147" s="33" t="n">
        <f aca="false" ca="false" dt2D="false" dtr="false" t="normal">IF(H147="0,00000", "0,0%", I147/H147)</f>
        <v>1</v>
      </c>
    </row>
    <row customFormat="true" ht="90" outlineLevel="0" r="148" s="17">
      <c r="A148" s="29" t="s">
        <v>77</v>
      </c>
      <c r="B148" s="34" t="s">
        <v>366</v>
      </c>
      <c r="C148" s="31" t="s">
        <v>133</v>
      </c>
      <c r="D148" s="32" t="s">
        <v>134</v>
      </c>
      <c r="E148" s="31" t="s">
        <v>86</v>
      </c>
      <c r="F148" s="31" t="s">
        <v>367</v>
      </c>
      <c r="G148" s="35" t="s">
        <v>364</v>
      </c>
      <c r="H148" s="36" t="n">
        <v>288000</v>
      </c>
      <c r="I148" s="36" t="n">
        <v>106000</v>
      </c>
      <c r="J148" s="33" t="n">
        <f aca="false" ca="false" dt2D="false" dtr="false" t="normal">IF(H148="0,00000", "0,0%", I148/H148)</f>
        <v>0.3680555555555556</v>
      </c>
    </row>
    <row customFormat="true" ht="90" outlineLevel="0" r="149" s="17">
      <c r="A149" s="29" t="s">
        <v>81</v>
      </c>
      <c r="B149" s="34" t="s">
        <v>368</v>
      </c>
      <c r="C149" s="31" t="s">
        <v>133</v>
      </c>
      <c r="D149" s="32" t="s">
        <v>134</v>
      </c>
      <c r="E149" s="31" t="s">
        <v>86</v>
      </c>
      <c r="F149" s="31" t="s">
        <v>369</v>
      </c>
      <c r="G149" s="35" t="s">
        <v>364</v>
      </c>
      <c r="H149" s="36" t="n">
        <v>135000</v>
      </c>
      <c r="I149" s="36" t="n">
        <v>120992.04892</v>
      </c>
      <c r="J149" s="33" t="n">
        <f aca="false" ca="false" dt2D="false" dtr="false" t="normal">IF(H149="0,00000", "0,0%", I149/H149)</f>
        <v>0.8962373994074074</v>
      </c>
    </row>
    <row customFormat="true" ht="90" outlineLevel="0" r="150" s="17">
      <c r="A150" s="29" t="s">
        <v>17</v>
      </c>
      <c r="B150" s="34" t="s">
        <v>370</v>
      </c>
      <c r="C150" s="31" t="s">
        <v>49</v>
      </c>
      <c r="D150" s="32" t="s">
        <v>50</v>
      </c>
      <c r="E150" s="31" t="s">
        <v>165</v>
      </c>
      <c r="F150" s="31" t="s">
        <v>371</v>
      </c>
      <c r="G150" s="35" t="s">
        <v>364</v>
      </c>
      <c r="H150" s="36" t="n">
        <v>351198.2</v>
      </c>
      <c r="I150" s="36" t="n">
        <v>218639.63942</v>
      </c>
      <c r="J150" s="33" t="n">
        <f aca="false" ca="false" dt2D="false" dtr="false" t="normal">IF(H150="0,00000", "0,0%", I150/H150)</f>
        <v>0.6225534169024783</v>
      </c>
    </row>
    <row customFormat="true" ht="60" outlineLevel="0" r="151" s="17">
      <c r="A151" s="29" t="s">
        <v>88</v>
      </c>
      <c r="B151" s="34" t="s">
        <v>194</v>
      </c>
      <c r="C151" s="31" t="s">
        <v>49</v>
      </c>
      <c r="D151" s="32" t="s">
        <v>50</v>
      </c>
      <c r="E151" s="31" t="s">
        <v>165</v>
      </c>
      <c r="F151" s="31" t="s">
        <v>372</v>
      </c>
      <c r="G151" s="35" t="s">
        <v>364</v>
      </c>
      <c r="H151" s="36" t="n">
        <v>51500</v>
      </c>
      <c r="I151" s="36" t="n">
        <v>31714.92659</v>
      </c>
      <c r="J151" s="33" t="n">
        <f aca="false" ca="false" dt2D="false" dtr="false" t="normal">IF(H151="0,00000", "0,0%", I151/H151)</f>
        <v>0.6158238172815533</v>
      </c>
    </row>
    <row customFormat="true" ht="135" outlineLevel="0" r="152" s="17">
      <c r="A152" s="29" t="s">
        <v>18</v>
      </c>
      <c r="B152" s="34" t="s">
        <v>373</v>
      </c>
      <c r="C152" s="31" t="s">
        <v>49</v>
      </c>
      <c r="D152" s="32" t="s">
        <v>50</v>
      </c>
      <c r="E152" s="31" t="s">
        <v>176</v>
      </c>
      <c r="F152" s="31" t="s">
        <v>374</v>
      </c>
      <c r="G152" s="35" t="s">
        <v>364</v>
      </c>
      <c r="H152" s="36" t="n">
        <v>25000</v>
      </c>
      <c r="I152" s="36" t="n"/>
      <c r="J152" s="33" t="n">
        <f aca="false" ca="false" dt2D="false" dtr="false" t="normal">IF(H152="0,00000", "0,0%", I152/H152)</f>
        <v>0</v>
      </c>
    </row>
    <row customFormat="true" ht="60" outlineLevel="0" r="153" s="17">
      <c r="A153" s="29" t="s">
        <v>94</v>
      </c>
      <c r="B153" s="34" t="s">
        <v>375</v>
      </c>
      <c r="C153" s="31" t="s">
        <v>186</v>
      </c>
      <c r="D153" s="32" t="s">
        <v>187</v>
      </c>
      <c r="E153" s="31" t="s">
        <v>195</v>
      </c>
      <c r="F153" s="31" t="s">
        <v>376</v>
      </c>
      <c r="G153" s="35" t="s">
        <v>364</v>
      </c>
      <c r="H153" s="36" t="n">
        <v>10000</v>
      </c>
      <c r="I153" s="36" t="n">
        <v>2497.41229</v>
      </c>
      <c r="J153" s="33" t="n">
        <f aca="false" ca="false" dt2D="false" dtr="false" t="normal">IF(H153="0,00000", "0,0%", I153/H153)</f>
        <v>0.249741229</v>
      </c>
    </row>
    <row customFormat="true" ht="60" outlineLevel="0" r="154" s="17">
      <c r="A154" s="29" t="s">
        <v>19</v>
      </c>
      <c r="B154" s="34" t="s">
        <v>185</v>
      </c>
      <c r="C154" s="31" t="s">
        <v>186</v>
      </c>
      <c r="D154" s="32" t="s">
        <v>187</v>
      </c>
      <c r="E154" s="31" t="s">
        <v>195</v>
      </c>
      <c r="F154" s="31" t="s">
        <v>377</v>
      </c>
      <c r="G154" s="35" t="s">
        <v>364</v>
      </c>
      <c r="H154" s="36" t="n">
        <v>500</v>
      </c>
      <c r="I154" s="36" t="n">
        <v>375</v>
      </c>
      <c r="J154" s="33" t="n">
        <f aca="false" ca="false" dt2D="false" dtr="false" t="normal">IF(H154="0,00000", "0,0%", I154/H154)</f>
        <v>0.75</v>
      </c>
    </row>
    <row customFormat="true" ht="60" outlineLevel="0" r="155" s="17">
      <c r="A155" s="29" t="s">
        <v>20</v>
      </c>
      <c r="B155" s="34" t="s">
        <v>378</v>
      </c>
      <c r="C155" s="31" t="s">
        <v>186</v>
      </c>
      <c r="D155" s="32" t="s">
        <v>187</v>
      </c>
      <c r="E155" s="31" t="s">
        <v>195</v>
      </c>
      <c r="F155" s="31" t="s">
        <v>379</v>
      </c>
      <c r="G155" s="35" t="s">
        <v>364</v>
      </c>
      <c r="H155" s="36" t="n">
        <v>500</v>
      </c>
      <c r="I155" s="36" t="n">
        <v>500</v>
      </c>
      <c r="J155" s="33" t="n">
        <f aca="false" ca="false" dt2D="false" dtr="false" t="normal">IF(H155="0,00000", "0,0%", I155/H155)</f>
        <v>1</v>
      </c>
    </row>
    <row customFormat="true" ht="90" outlineLevel="0" r="156" s="17">
      <c r="A156" s="29" t="s">
        <v>102</v>
      </c>
      <c r="B156" s="34" t="s">
        <v>380</v>
      </c>
      <c r="C156" s="31" t="s">
        <v>218</v>
      </c>
      <c r="D156" s="32" t="s">
        <v>219</v>
      </c>
      <c r="E156" s="31" t="s">
        <v>233</v>
      </c>
      <c r="F156" s="31" t="s">
        <v>381</v>
      </c>
      <c r="G156" s="35" t="s">
        <v>364</v>
      </c>
      <c r="H156" s="36" t="n">
        <v>633000</v>
      </c>
      <c r="I156" s="36" t="n">
        <v>316500</v>
      </c>
      <c r="J156" s="33" t="n">
        <f aca="false" ca="false" dt2D="false" dtr="false" t="normal">IF(H156="0,00000", "0,0%", I156/H156)</f>
        <v>0.5</v>
      </c>
    </row>
    <row customFormat="true" ht="120" outlineLevel="0" r="157" s="17">
      <c r="A157" s="29" t="s">
        <v>104</v>
      </c>
      <c r="B157" s="34" t="s">
        <v>194</v>
      </c>
      <c r="C157" s="31" t="s">
        <v>62</v>
      </c>
      <c r="D157" s="32" t="s">
        <v>63</v>
      </c>
      <c r="E157" s="31" t="s">
        <v>135</v>
      </c>
      <c r="F157" s="31" t="s">
        <v>382</v>
      </c>
      <c r="G157" s="35" t="s">
        <v>364</v>
      </c>
      <c r="H157" s="36" t="n">
        <v>1647.69</v>
      </c>
      <c r="I157" s="36" t="n">
        <v>1647.69</v>
      </c>
      <c r="J157" s="33" t="n">
        <f aca="false" ca="false" dt2D="false" dtr="false" t="normal">IF(H157="0,00000", "0,0%", I157/H157)</f>
        <v>1</v>
      </c>
    </row>
    <row customFormat="true" ht="15" outlineLevel="0" r="158" s="17">
      <c r="A158" s="37" t="n"/>
      <c r="B158" s="38" t="s">
        <v>67</v>
      </c>
      <c r="C158" s="39" t="n"/>
      <c r="D158" s="40" t="n"/>
      <c r="E158" s="39" t="n"/>
      <c r="F158" s="39" t="n"/>
      <c r="G158" s="41" t="n"/>
      <c r="H158" s="42" t="n">
        <v>729125.80834</v>
      </c>
      <c r="I158" s="42" t="n">
        <v>320550.80834</v>
      </c>
      <c r="J158" s="43" t="n">
        <f aca="false" ca="false" dt2D="false" dtr="false" t="normal">IF(H158="0,00000", "0,0%", I158/H158)</f>
        <v>0.4396371719028815</v>
      </c>
    </row>
    <row customFormat="true" ht="15" outlineLevel="0" r="159" s="17">
      <c r="A159" s="37" t="n"/>
      <c r="B159" s="38" t="s">
        <v>68</v>
      </c>
      <c r="C159" s="39" t="n"/>
      <c r="D159" s="40" t="n"/>
      <c r="E159" s="39" t="n"/>
      <c r="F159" s="39" t="n"/>
      <c r="G159" s="41" t="n"/>
      <c r="H159" s="42" t="n">
        <v>769750.6</v>
      </c>
      <c r="I159" s="42" t="n">
        <v>480846.42722</v>
      </c>
      <c r="J159" s="43" t="n">
        <f aca="false" ca="false" dt2D="false" dtr="false" t="normal">IF(H159="0,00000", "0,0%", I159/H159)</f>
        <v>0.624678210345013</v>
      </c>
    </row>
    <row customFormat="true" ht="14.25" outlineLevel="0" r="160" s="17">
      <c r="A160" s="22" t="n"/>
      <c r="B160" s="23" t="s">
        <v>383</v>
      </c>
      <c r="C160" s="24" t="n"/>
      <c r="D160" s="25" t="n"/>
      <c r="E160" s="24" t="n"/>
      <c r="F160" s="24" t="n"/>
      <c r="G160" s="27" t="n"/>
      <c r="H160" s="27" t="n">
        <v>27629960.88418</v>
      </c>
      <c r="I160" s="27" t="n">
        <v>13426533.49231</v>
      </c>
      <c r="J160" s="28" t="n">
        <f aca="false" ca="false" dt2D="false" dtr="false" t="normal">IF(H160="0,00000", "0,0%", I160/H160)</f>
        <v>0.4859410966447508</v>
      </c>
    </row>
    <row customFormat="true" ht="15" outlineLevel="0" r="161" s="17">
      <c r="A161" s="49" t="n"/>
      <c r="B161" s="50" t="s">
        <v>384</v>
      </c>
      <c r="C161" s="51" t="n"/>
      <c r="D161" s="52" t="n"/>
      <c r="E161" s="51" t="n"/>
      <c r="F161" s="51" t="n"/>
      <c r="G161" s="51" t="n"/>
      <c r="H161" s="33" t="n">
        <f aca="false" ca="false" dt2D="false" dtr="false" t="normal">All_BudTr_approved/All_expendit_approved</f>
        <v>0.23236780456155967</v>
      </c>
      <c r="I161" s="33" t="n">
        <f aca="false" ca="false" dt2D="false" dtr="false" t="normal">All_BudTr_provided/All_expendit_provided</f>
        <v>0.24141929457512643</v>
      </c>
      <c r="J161" s="53" t="n"/>
    </row>
    <row customFormat="true" ht="14.25" outlineLevel="0" r="162" s="17">
      <c r="A162" s="22" t="n"/>
      <c r="B162" s="23" t="s">
        <v>385</v>
      </c>
      <c r="C162" s="24" t="n"/>
      <c r="D162" s="25" t="n"/>
      <c r="E162" s="24" t="n"/>
      <c r="F162" s="24" t="n"/>
      <c r="G162" s="26" t="n"/>
      <c r="H162" s="27" t="n">
        <v>118906149.3967</v>
      </c>
      <c r="I162" s="27" t="n">
        <v>55614997.61624</v>
      </c>
      <c r="J162" s="28" t="n">
        <f aca="false" ca="false" dt2D="false" dtr="false" t="normal">IF(H162="0,00000", "0,0%", I162/H162)</f>
        <v>0.4677217948644083</v>
      </c>
    </row>
    <row outlineLevel="0" r="163">
      <c r="A163" s="54" t="n"/>
      <c r="B163" s="54" t="n"/>
      <c r="C163" s="54" t="n"/>
      <c r="D163" s="55" t="n"/>
      <c r="E163" s="54" t="n"/>
      <c r="F163" s="54" t="n"/>
      <c r="G163" s="54" t="n"/>
      <c r="H163" s="56" t="n"/>
      <c r="I163" s="56" t="n"/>
      <c r="J163" s="56" t="n"/>
    </row>
    <row outlineLevel="0" r="164">
      <c r="A164" s="54" t="n"/>
      <c r="B164" s="54" t="n"/>
      <c r="C164" s="54" t="n"/>
      <c r="D164" s="55" t="n"/>
      <c r="E164" s="54" t="n"/>
      <c r="F164" s="54" t="n"/>
      <c r="G164" s="54" t="n"/>
      <c r="H164" s="56" t="n"/>
      <c r="I164" s="56" t="n"/>
      <c r="J164" s="56" t="n"/>
    </row>
    <row outlineLevel="0" r="165">
      <c r="A165" s="54" t="n"/>
      <c r="B165" s="54" t="n"/>
      <c r="C165" s="54" t="n"/>
      <c r="D165" s="55" t="n"/>
      <c r="E165" s="54" t="n"/>
      <c r="F165" s="54" t="n"/>
      <c r="G165" s="54" t="n"/>
      <c r="H165" s="56" t="n"/>
      <c r="I165" s="56" t="n"/>
      <c r="J165" s="56" t="n"/>
    </row>
    <row outlineLevel="0" r="166">
      <c r="A166" s="54" t="n"/>
      <c r="B166" s="54" t="n"/>
      <c r="C166" s="54" t="n"/>
      <c r="D166" s="55" t="n"/>
      <c r="E166" s="54" t="n"/>
      <c r="F166" s="54" t="n"/>
      <c r="G166" s="54" t="n"/>
      <c r="H166" s="57" t="n"/>
      <c r="I166" s="57" t="n"/>
      <c r="J166" s="56" t="n"/>
    </row>
    <row outlineLevel="0" r="167">
      <c r="A167" s="54" t="n"/>
      <c r="B167" s="54" t="n"/>
      <c r="C167" s="54" t="n"/>
      <c r="D167" s="55" t="n"/>
      <c r="E167" s="54" t="n"/>
      <c r="F167" s="54" t="n"/>
      <c r="G167" s="54" t="n"/>
      <c r="H167" s="57" t="n"/>
      <c r="I167" s="57" t="n"/>
      <c r="J167" s="56" t="n"/>
    </row>
    <row outlineLevel="0" r="168">
      <c r="A168" s="54" t="n"/>
      <c r="B168" s="54" t="n"/>
      <c r="C168" s="54" t="n"/>
      <c r="D168" s="55" t="n"/>
      <c r="E168" s="54" t="n"/>
      <c r="F168" s="54" t="n"/>
      <c r="G168" s="54" t="n"/>
      <c r="H168" s="57" t="n"/>
      <c r="I168" s="57" t="n"/>
      <c r="J168" s="56" t="n"/>
    </row>
    <row outlineLevel="0" r="169">
      <c r="A169" s="54" t="n"/>
      <c r="B169" s="54" t="n"/>
      <c r="C169" s="54" t="n"/>
      <c r="D169" s="55" t="n"/>
      <c r="E169" s="54" t="n"/>
      <c r="F169" s="54" t="n"/>
      <c r="G169" s="54" t="n"/>
      <c r="H169" s="57" t="n"/>
      <c r="I169" s="57" t="n"/>
      <c r="J169" s="56" t="n"/>
    </row>
    <row outlineLevel="0" r="170">
      <c r="A170" s="54" t="n"/>
      <c r="B170" s="54" t="n"/>
      <c r="C170" s="54" t="n"/>
      <c r="D170" s="54" t="n"/>
      <c r="E170" s="54" t="n"/>
      <c r="F170" s="54" t="n"/>
      <c r="G170" s="54" t="n"/>
      <c r="H170" s="58" t="n"/>
      <c r="I170" s="58" t="n"/>
      <c r="J170" s="59" t="n"/>
    </row>
    <row outlineLevel="0" r="171">
      <c r="A171" s="54" t="n"/>
      <c r="B171" s="54" t="n"/>
      <c r="C171" s="54" t="n"/>
      <c r="D171" s="54" t="n"/>
      <c r="E171" s="54" t="n"/>
      <c r="F171" s="54" t="n"/>
      <c r="G171" s="54" t="n"/>
      <c r="H171" s="58" t="n"/>
      <c r="I171" s="58" t="n"/>
      <c r="J171" s="59" t="n"/>
    </row>
    <row outlineLevel="0" r="172">
      <c r="A172" s="54" t="n"/>
      <c r="B172" s="54" t="n"/>
      <c r="C172" s="54" t="n"/>
      <c r="D172" s="54" t="n"/>
      <c r="E172" s="54" t="n"/>
      <c r="F172" s="54" t="n"/>
      <c r="G172" s="54" t="n"/>
      <c r="H172" s="58" t="n"/>
      <c r="I172" s="58" t="n"/>
      <c r="J172" s="59" t="n"/>
    </row>
    <row outlineLevel="0" r="173">
      <c r="A173" s="54" t="n"/>
      <c r="B173" s="54" t="n"/>
      <c r="C173" s="54" t="n"/>
      <c r="D173" s="54" t="n"/>
      <c r="E173" s="54" t="n"/>
      <c r="F173" s="54" t="n"/>
      <c r="G173" s="54" t="n"/>
      <c r="H173" s="58" t="n"/>
      <c r="I173" s="58" t="n"/>
      <c r="J173" s="59" t="n"/>
    </row>
    <row outlineLevel="0" r="174">
      <c r="A174" s="54" t="n"/>
      <c r="B174" s="54" t="n"/>
      <c r="C174" s="54" t="n"/>
      <c r="D174" s="54" t="n"/>
      <c r="E174" s="54" t="n"/>
      <c r="F174" s="54" t="n"/>
      <c r="G174" s="54" t="n"/>
      <c r="H174" s="58" t="n"/>
      <c r="I174" s="58" t="n"/>
      <c r="J174" s="59" t="n"/>
    </row>
    <row outlineLevel="0" r="175">
      <c r="A175" s="54" t="n"/>
      <c r="B175" s="54" t="n"/>
      <c r="C175" s="54" t="n"/>
      <c r="D175" s="54" t="n"/>
      <c r="E175" s="54" t="n"/>
      <c r="F175" s="54" t="n"/>
      <c r="G175" s="54" t="n"/>
      <c r="H175" s="58" t="n"/>
      <c r="I175" s="58" t="n"/>
      <c r="J175" s="59" t="n"/>
    </row>
    <row outlineLevel="0" r="176">
      <c r="A176" s="54" t="n"/>
      <c r="B176" s="54" t="n"/>
      <c r="C176" s="54" t="n"/>
      <c r="D176" s="54" t="n"/>
      <c r="E176" s="54" t="n"/>
      <c r="F176" s="54" t="n"/>
      <c r="G176" s="54" t="n"/>
      <c r="H176" s="58" t="n"/>
      <c r="I176" s="58" t="n"/>
      <c r="J176" s="59" t="n"/>
    </row>
    <row outlineLevel="0" r="177">
      <c r="A177" s="54" t="n"/>
      <c r="B177" s="54" t="n"/>
      <c r="C177" s="54" t="n"/>
      <c r="D177" s="54" t="n"/>
      <c r="E177" s="54" t="n"/>
      <c r="F177" s="54" t="n"/>
      <c r="G177" s="54" t="n"/>
      <c r="H177" s="58" t="n"/>
      <c r="I177" s="58" t="n"/>
      <c r="J177" s="59" t="n"/>
    </row>
    <row outlineLevel="0" r="178">
      <c r="A178" s="54" t="n"/>
      <c r="B178" s="54" t="n"/>
      <c r="C178" s="54" t="n"/>
      <c r="D178" s="54" t="n"/>
      <c r="E178" s="54" t="n"/>
      <c r="F178" s="54" t="n"/>
      <c r="G178" s="54" t="n"/>
      <c r="H178" s="58" t="n"/>
      <c r="I178" s="58" t="n"/>
      <c r="J178" s="59" t="n"/>
    </row>
    <row outlineLevel="0" r="179">
      <c r="A179" s="54" t="n"/>
      <c r="B179" s="54" t="n"/>
      <c r="C179" s="54" t="n"/>
      <c r="D179" s="54" t="n"/>
      <c r="E179" s="54" t="n"/>
      <c r="F179" s="54" t="n"/>
      <c r="G179" s="54" t="n"/>
      <c r="H179" s="58" t="n"/>
      <c r="I179" s="58" t="n"/>
      <c r="J179" s="59" t="n"/>
    </row>
    <row outlineLevel="0" r="180">
      <c r="A180" s="54" t="n"/>
      <c r="B180" s="54" t="n"/>
      <c r="C180" s="54" t="n"/>
      <c r="D180" s="54" t="n"/>
      <c r="E180" s="54" t="n"/>
      <c r="F180" s="54" t="n"/>
      <c r="G180" s="54" t="n"/>
      <c r="H180" s="58" t="n"/>
      <c r="I180" s="58" t="n"/>
      <c r="J180" s="59" t="n"/>
    </row>
    <row outlineLevel="0" r="181">
      <c r="A181" s="54" t="n"/>
      <c r="B181" s="54" t="n"/>
      <c r="C181" s="54" t="n"/>
      <c r="D181" s="54" t="n"/>
      <c r="E181" s="54" t="n"/>
      <c r="F181" s="54" t="n"/>
      <c r="G181" s="54" t="n"/>
      <c r="H181" s="58" t="n"/>
      <c r="I181" s="58" t="n"/>
      <c r="J181" s="59" t="n"/>
    </row>
    <row outlineLevel="0" r="182">
      <c r="A182" s="54" t="n"/>
      <c r="B182" s="54" t="n"/>
      <c r="C182" s="54" t="n"/>
      <c r="D182" s="54" t="n"/>
      <c r="E182" s="54" t="n"/>
      <c r="F182" s="54" t="n"/>
      <c r="G182" s="54" t="n"/>
      <c r="H182" s="58" t="n"/>
      <c r="I182" s="58" t="n"/>
      <c r="J182" s="59" t="n"/>
    </row>
    <row outlineLevel="0" r="183">
      <c r="A183" s="54" t="n"/>
      <c r="B183" s="54" t="n"/>
      <c r="C183" s="54" t="n"/>
      <c r="D183" s="54" t="n"/>
      <c r="E183" s="54" t="n"/>
      <c r="F183" s="54" t="n"/>
      <c r="G183" s="54" t="n"/>
      <c r="H183" s="58" t="n"/>
      <c r="I183" s="58" t="n"/>
      <c r="J183" s="59" t="n"/>
    </row>
    <row outlineLevel="0" r="184">
      <c r="A184" s="54" t="n"/>
      <c r="B184" s="54" t="n"/>
      <c r="C184" s="54" t="n"/>
      <c r="D184" s="54" t="n"/>
      <c r="E184" s="54" t="n"/>
      <c r="F184" s="54" t="n"/>
      <c r="G184" s="54" t="n"/>
      <c r="H184" s="58" t="n"/>
      <c r="I184" s="58" t="n"/>
      <c r="J184" s="59" t="n"/>
    </row>
    <row outlineLevel="0" r="185">
      <c r="A185" s="54" t="n"/>
      <c r="B185" s="54" t="n"/>
      <c r="C185" s="54" t="n"/>
      <c r="D185" s="54" t="n"/>
      <c r="E185" s="54" t="n"/>
      <c r="F185" s="54" t="n"/>
      <c r="G185" s="54" t="n"/>
      <c r="H185" s="58" t="n"/>
      <c r="I185" s="58" t="n"/>
      <c r="J185" s="59" t="n"/>
    </row>
    <row outlineLevel="0" r="186">
      <c r="A186" s="54" t="n"/>
      <c r="B186" s="54" t="n"/>
      <c r="C186" s="54" t="n"/>
      <c r="D186" s="54" t="n"/>
      <c r="E186" s="54" t="n"/>
      <c r="F186" s="54" t="n"/>
      <c r="G186" s="54" t="n"/>
      <c r="H186" s="58" t="n"/>
      <c r="I186" s="58" t="n"/>
      <c r="J186" s="59" t="n"/>
    </row>
    <row outlineLevel="0" r="187">
      <c r="A187" s="54" t="n"/>
      <c r="B187" s="54" t="n"/>
      <c r="C187" s="54" t="n"/>
      <c r="D187" s="54" t="n"/>
      <c r="E187" s="54" t="n"/>
      <c r="F187" s="54" t="n"/>
      <c r="G187" s="54" t="n"/>
      <c r="H187" s="58" t="n"/>
      <c r="I187" s="58" t="n"/>
      <c r="J187" s="59" t="n"/>
    </row>
    <row outlineLevel="0" r="188">
      <c r="A188" s="54" t="n"/>
      <c r="B188" s="54" t="n"/>
      <c r="C188" s="54" t="n"/>
      <c r="D188" s="54" t="n"/>
      <c r="E188" s="54" t="n"/>
      <c r="F188" s="54" t="n"/>
      <c r="G188" s="54" t="n"/>
      <c r="H188" s="58" t="n"/>
      <c r="I188" s="58" t="n"/>
      <c r="J188" s="59" t="n"/>
    </row>
    <row outlineLevel="0" r="189">
      <c r="A189" s="54" t="n"/>
      <c r="B189" s="54" t="n"/>
      <c r="C189" s="54" t="n"/>
      <c r="D189" s="54" t="n"/>
      <c r="E189" s="54" t="n"/>
      <c r="F189" s="54" t="n"/>
      <c r="G189" s="54" t="n"/>
      <c r="H189" s="58" t="n"/>
      <c r="I189" s="58" t="n"/>
      <c r="J189" s="59" t="n"/>
    </row>
    <row outlineLevel="0" r="190">
      <c r="A190" s="54" t="n"/>
      <c r="B190" s="54" t="n"/>
      <c r="C190" s="54" t="n"/>
      <c r="D190" s="54" t="n"/>
      <c r="E190" s="54" t="n"/>
      <c r="F190" s="54" t="n"/>
      <c r="G190" s="54" t="n"/>
      <c r="H190" s="58" t="n"/>
      <c r="I190" s="58" t="n"/>
      <c r="J190" s="59" t="n"/>
    </row>
    <row outlineLevel="0" r="191">
      <c r="A191" s="54" t="n"/>
      <c r="B191" s="54" t="n"/>
      <c r="C191" s="54" t="n"/>
      <c r="D191" s="54" t="n"/>
      <c r="E191" s="54" t="n"/>
      <c r="F191" s="54" t="n"/>
      <c r="G191" s="54" t="n"/>
      <c r="H191" s="58" t="n"/>
      <c r="I191" s="58" t="n"/>
      <c r="J191" s="59" t="n"/>
    </row>
    <row outlineLevel="0" r="192">
      <c r="A192" s="54" t="n"/>
      <c r="B192" s="54" t="n"/>
      <c r="C192" s="54" t="n"/>
      <c r="D192" s="54" t="n"/>
      <c r="E192" s="54" t="n"/>
      <c r="F192" s="54" t="n"/>
      <c r="G192" s="54" t="n"/>
      <c r="H192" s="58" t="n"/>
      <c r="I192" s="58" t="n"/>
      <c r="J192" s="59" t="n"/>
    </row>
    <row outlineLevel="0" r="193">
      <c r="A193" s="54" t="n"/>
      <c r="B193" s="54" t="n"/>
      <c r="C193" s="54" t="n"/>
      <c r="D193" s="54" t="n"/>
      <c r="E193" s="54" t="n"/>
      <c r="F193" s="54" t="n"/>
      <c r="G193" s="54" t="n"/>
      <c r="H193" s="58" t="n"/>
      <c r="I193" s="58" t="n"/>
      <c r="J193" s="59" t="n"/>
    </row>
    <row outlineLevel="0" r="194">
      <c r="A194" s="54" t="n"/>
      <c r="B194" s="54" t="n"/>
      <c r="C194" s="54" t="n"/>
      <c r="D194" s="54" t="n"/>
      <c r="E194" s="54" t="n"/>
      <c r="F194" s="54" t="n"/>
      <c r="G194" s="54" t="n"/>
      <c r="H194" s="58" t="n"/>
      <c r="I194" s="58" t="n"/>
      <c r="J194" s="59" t="n"/>
    </row>
    <row outlineLevel="0" r="195">
      <c r="A195" s="54" t="n"/>
      <c r="B195" s="54" t="n"/>
      <c r="C195" s="54" t="n"/>
      <c r="D195" s="54" t="n"/>
      <c r="E195" s="54" t="n"/>
      <c r="F195" s="54" t="n"/>
      <c r="G195" s="54" t="n"/>
      <c r="H195" s="58" t="n"/>
      <c r="I195" s="58" t="n"/>
      <c r="J195" s="59" t="n"/>
    </row>
    <row outlineLevel="0" r="196">
      <c r="A196" s="54" t="n"/>
      <c r="B196" s="54" t="n"/>
      <c r="C196" s="54" t="n"/>
      <c r="D196" s="54" t="n"/>
      <c r="E196" s="54" t="n"/>
      <c r="F196" s="54" t="n"/>
      <c r="G196" s="54" t="n"/>
      <c r="H196" s="58" t="n"/>
      <c r="I196" s="58" t="n"/>
      <c r="J196" s="59" t="n"/>
    </row>
    <row outlineLevel="0" r="197">
      <c r="A197" s="54" t="n"/>
      <c r="B197" s="54" t="n"/>
      <c r="C197" s="54" t="n"/>
      <c r="D197" s="54" t="n"/>
      <c r="E197" s="54" t="n"/>
      <c r="F197" s="54" t="n"/>
      <c r="G197" s="54" t="n"/>
      <c r="H197" s="58" t="n"/>
      <c r="I197" s="58" t="n"/>
      <c r="J197" s="59" t="n"/>
    </row>
    <row outlineLevel="0" r="198">
      <c r="A198" s="54" t="n"/>
      <c r="B198" s="54" t="n"/>
      <c r="C198" s="54" t="n"/>
      <c r="D198" s="54" t="n"/>
      <c r="E198" s="54" t="n"/>
      <c r="F198" s="54" t="n"/>
      <c r="G198" s="54" t="n"/>
      <c r="H198" s="58" t="n"/>
      <c r="I198" s="58" t="n"/>
      <c r="J198" s="59" t="n"/>
    </row>
    <row outlineLevel="0" r="199">
      <c r="A199" s="54" t="n"/>
      <c r="B199" s="54" t="n"/>
      <c r="C199" s="54" t="n"/>
      <c r="D199" s="54" t="n"/>
      <c r="E199" s="54" t="n"/>
      <c r="F199" s="54" t="n"/>
      <c r="G199" s="54" t="n"/>
      <c r="H199" s="58" t="n"/>
      <c r="I199" s="58" t="n"/>
      <c r="J199" s="59" t="n"/>
    </row>
    <row outlineLevel="0" r="200">
      <c r="A200" s="54" t="n"/>
      <c r="B200" s="54" t="n"/>
      <c r="C200" s="54" t="n"/>
      <c r="D200" s="54" t="n"/>
      <c r="E200" s="54" t="n"/>
      <c r="F200" s="54" t="n"/>
      <c r="G200" s="54" t="n"/>
      <c r="H200" s="58" t="n"/>
      <c r="I200" s="58" t="n"/>
      <c r="J200" s="59" t="n"/>
    </row>
    <row outlineLevel="0" r="201">
      <c r="A201" s="54" t="n"/>
      <c r="B201" s="54" t="n"/>
      <c r="C201" s="54" t="n"/>
      <c r="D201" s="54" t="n"/>
      <c r="E201" s="54" t="n"/>
      <c r="F201" s="54" t="n"/>
      <c r="G201" s="54" t="n"/>
      <c r="H201" s="58" t="n"/>
      <c r="I201" s="58" t="n"/>
      <c r="J201" s="59" t="n"/>
    </row>
    <row outlineLevel="0" r="202">
      <c r="A202" s="54" t="n"/>
      <c r="B202" s="54" t="n"/>
      <c r="C202" s="54" t="n"/>
      <c r="D202" s="54" t="n"/>
      <c r="E202" s="54" t="n"/>
      <c r="F202" s="54" t="n"/>
      <c r="G202" s="54" t="n"/>
      <c r="H202" s="58" t="n"/>
      <c r="I202" s="58" t="n"/>
      <c r="J202" s="59" t="n"/>
    </row>
    <row outlineLevel="0" r="203">
      <c r="A203" s="54" t="n"/>
      <c r="B203" s="54" t="n"/>
      <c r="C203" s="54" t="n"/>
      <c r="D203" s="54" t="n"/>
      <c r="E203" s="54" t="n"/>
      <c r="F203" s="54" t="n"/>
      <c r="G203" s="54" t="n"/>
      <c r="H203" s="58" t="n"/>
      <c r="I203" s="58" t="n"/>
      <c r="J203" s="59" t="n"/>
    </row>
    <row outlineLevel="0" r="204">
      <c r="A204" s="54" t="n"/>
      <c r="B204" s="54" t="n"/>
      <c r="C204" s="54" t="n"/>
      <c r="D204" s="54" t="n"/>
      <c r="E204" s="54" t="n"/>
      <c r="F204" s="54" t="n"/>
      <c r="G204" s="54" t="n"/>
      <c r="H204" s="58" t="n"/>
      <c r="I204" s="58" t="n"/>
      <c r="J204" s="59" t="n"/>
    </row>
    <row outlineLevel="0" r="205">
      <c r="A205" s="54" t="n"/>
      <c r="B205" s="54" t="n"/>
      <c r="C205" s="54" t="n"/>
      <c r="D205" s="54" t="n"/>
      <c r="E205" s="54" t="n"/>
      <c r="F205" s="54" t="n"/>
      <c r="G205" s="54" t="n"/>
      <c r="H205" s="58" t="n"/>
      <c r="I205" s="58" t="n"/>
      <c r="J205" s="59" t="n"/>
    </row>
    <row outlineLevel="0" r="206">
      <c r="A206" s="54" t="n"/>
      <c r="B206" s="54" t="n"/>
      <c r="C206" s="54" t="n"/>
      <c r="D206" s="54" t="n"/>
      <c r="E206" s="54" t="n"/>
      <c r="F206" s="54" t="n"/>
      <c r="G206" s="54" t="n"/>
      <c r="H206" s="58" t="n"/>
      <c r="I206" s="58" t="n"/>
      <c r="J206" s="59" t="n"/>
    </row>
    <row outlineLevel="0" r="207">
      <c r="A207" s="54" t="n"/>
      <c r="B207" s="54" t="n"/>
      <c r="C207" s="54" t="n"/>
      <c r="D207" s="54" t="n"/>
      <c r="E207" s="54" t="n"/>
      <c r="F207" s="54" t="n"/>
      <c r="G207" s="54" t="n"/>
      <c r="H207" s="58" t="n"/>
      <c r="I207" s="58" t="n"/>
      <c r="J207" s="59" t="n"/>
    </row>
    <row outlineLevel="0" r="208">
      <c r="A208" s="54" t="n"/>
      <c r="B208" s="54" t="n"/>
      <c r="C208" s="54" t="n"/>
      <c r="D208" s="54" t="n"/>
      <c r="E208" s="54" t="n"/>
      <c r="F208" s="54" t="n"/>
      <c r="G208" s="54" t="n"/>
      <c r="H208" s="58" t="n"/>
      <c r="I208" s="58" t="n"/>
      <c r="J208" s="59" t="n"/>
    </row>
    <row outlineLevel="0" r="209">
      <c r="A209" s="54" t="n"/>
      <c r="B209" s="54" t="n"/>
      <c r="C209" s="54" t="n"/>
      <c r="D209" s="54" t="n"/>
      <c r="E209" s="54" t="n"/>
      <c r="F209" s="54" t="n"/>
      <c r="G209" s="54" t="n"/>
      <c r="H209" s="58" t="n"/>
      <c r="I209" s="58" t="n"/>
      <c r="J209" s="59" t="n"/>
    </row>
    <row outlineLevel="0" r="210">
      <c r="A210" s="54" t="n"/>
      <c r="B210" s="54" t="n"/>
      <c r="C210" s="54" t="n"/>
      <c r="D210" s="54" t="n"/>
      <c r="E210" s="54" t="n"/>
      <c r="F210" s="54" t="n"/>
      <c r="G210" s="54" t="n"/>
      <c r="H210" s="58" t="n"/>
      <c r="I210" s="58" t="n"/>
      <c r="J210" s="59" t="n"/>
    </row>
    <row outlineLevel="0" r="211">
      <c r="A211" s="54" t="n"/>
      <c r="B211" s="54" t="n"/>
      <c r="C211" s="54" t="n"/>
      <c r="D211" s="54" t="n"/>
      <c r="E211" s="54" t="n"/>
      <c r="F211" s="54" t="n"/>
      <c r="G211" s="54" t="n"/>
      <c r="H211" s="58" t="n"/>
      <c r="I211" s="58" t="n"/>
      <c r="J211" s="59" t="n"/>
    </row>
    <row outlineLevel="0" r="212">
      <c r="A212" s="54" t="n"/>
      <c r="B212" s="54" t="n"/>
      <c r="C212" s="54" t="n"/>
      <c r="D212" s="54" t="n"/>
      <c r="E212" s="54" t="n"/>
      <c r="F212" s="54" t="n"/>
      <c r="G212" s="54" t="n"/>
      <c r="H212" s="58" t="n"/>
      <c r="I212" s="58" t="n"/>
      <c r="J212" s="59" t="n"/>
    </row>
    <row outlineLevel="0" r="213">
      <c r="A213" s="54" t="n"/>
      <c r="B213" s="54" t="n"/>
      <c r="C213" s="54" t="n"/>
      <c r="D213" s="54" t="n"/>
      <c r="E213" s="54" t="n"/>
      <c r="F213" s="54" t="n"/>
      <c r="G213" s="54" t="n"/>
      <c r="H213" s="58" t="n"/>
      <c r="I213" s="58" t="n"/>
      <c r="J213" s="59" t="n"/>
    </row>
    <row outlineLevel="0" r="214">
      <c r="A214" s="54" t="n"/>
      <c r="B214" s="54" t="n"/>
      <c r="C214" s="54" t="n"/>
      <c r="D214" s="54" t="n"/>
      <c r="E214" s="54" t="n"/>
      <c r="F214" s="54" t="n"/>
      <c r="G214" s="54" t="n"/>
      <c r="H214" s="58" t="n"/>
      <c r="I214" s="58" t="n"/>
      <c r="J214" s="59" t="n"/>
    </row>
    <row outlineLevel="0" r="215">
      <c r="A215" s="54" t="n"/>
      <c r="B215" s="54" t="n"/>
      <c r="C215" s="54" t="n"/>
      <c r="D215" s="54" t="n"/>
      <c r="E215" s="54" t="n"/>
      <c r="F215" s="54" t="n"/>
      <c r="G215" s="54" t="n"/>
      <c r="H215" s="58" t="n"/>
      <c r="I215" s="58" t="n"/>
      <c r="J215" s="59" t="n"/>
    </row>
    <row outlineLevel="0" r="216">
      <c r="A216" s="54" t="n"/>
      <c r="B216" s="54" t="n"/>
      <c r="C216" s="54" t="n"/>
      <c r="D216" s="54" t="n"/>
      <c r="E216" s="54" t="n"/>
      <c r="F216" s="54" t="n"/>
      <c r="G216" s="54" t="n"/>
      <c r="H216" s="58" t="n"/>
      <c r="I216" s="58" t="n"/>
      <c r="J216" s="59" t="n"/>
    </row>
    <row outlineLevel="0" r="217">
      <c r="A217" s="54" t="n"/>
      <c r="B217" s="54" t="n"/>
      <c r="C217" s="54" t="n"/>
      <c r="D217" s="54" t="n"/>
      <c r="E217" s="54" t="n"/>
      <c r="F217" s="54" t="n"/>
      <c r="G217" s="54" t="n"/>
      <c r="H217" s="58" t="n"/>
      <c r="I217" s="58" t="n"/>
      <c r="J217" s="59" t="n"/>
    </row>
    <row outlineLevel="0" r="218">
      <c r="A218" s="54" t="n"/>
      <c r="B218" s="54" t="n"/>
      <c r="C218" s="54" t="n"/>
      <c r="D218" s="54" t="n"/>
      <c r="E218" s="54" t="n"/>
      <c r="F218" s="54" t="n"/>
      <c r="G218" s="54" t="n"/>
      <c r="H218" s="58" t="n"/>
      <c r="I218" s="58" t="n"/>
      <c r="J218" s="59" t="n"/>
    </row>
    <row outlineLevel="0" r="219">
      <c r="A219" s="54" t="n"/>
      <c r="B219" s="54" t="n"/>
      <c r="C219" s="54" t="n"/>
      <c r="D219" s="54" t="n"/>
      <c r="E219" s="54" t="n"/>
      <c r="F219" s="54" t="n"/>
      <c r="G219" s="54" t="n"/>
      <c r="H219" s="58" t="n"/>
      <c r="I219" s="58" t="n"/>
      <c r="J219" s="59" t="n"/>
    </row>
    <row outlineLevel="0" r="220">
      <c r="A220" s="54" t="n"/>
      <c r="B220" s="54" t="n"/>
      <c r="C220" s="54" t="n"/>
      <c r="D220" s="54" t="n"/>
      <c r="E220" s="54" t="n"/>
      <c r="F220" s="54" t="n"/>
      <c r="G220" s="54" t="n"/>
      <c r="H220" s="58" t="n"/>
      <c r="I220" s="58" t="n"/>
      <c r="J220" s="59" t="n"/>
    </row>
    <row outlineLevel="0" r="221">
      <c r="A221" s="54" t="n"/>
      <c r="B221" s="54" t="n"/>
      <c r="C221" s="54" t="n"/>
      <c r="D221" s="54" t="n"/>
      <c r="E221" s="54" t="n"/>
      <c r="F221" s="54" t="n"/>
      <c r="G221" s="54" t="n"/>
      <c r="H221" s="58" t="n"/>
      <c r="I221" s="58" t="n"/>
      <c r="J221" s="59" t="n"/>
    </row>
    <row outlineLevel="0" r="222">
      <c r="A222" s="54" t="n"/>
      <c r="B222" s="54" t="n"/>
      <c r="C222" s="54" t="n"/>
      <c r="D222" s="54" t="n"/>
      <c r="E222" s="54" t="n"/>
      <c r="F222" s="54" t="n"/>
      <c r="G222" s="54" t="n"/>
      <c r="H222" s="58" t="n"/>
      <c r="I222" s="58" t="n"/>
      <c r="J222" s="59" t="n"/>
    </row>
    <row outlineLevel="0" r="223">
      <c r="A223" s="54" t="n"/>
      <c r="B223" s="54" t="n"/>
      <c r="C223" s="54" t="n"/>
      <c r="D223" s="54" t="n"/>
      <c r="E223" s="54" t="n"/>
      <c r="F223" s="54" t="n"/>
      <c r="G223" s="54" t="n"/>
      <c r="H223" s="58" t="n"/>
      <c r="I223" s="58" t="n"/>
      <c r="J223" s="59" t="n"/>
    </row>
    <row outlineLevel="0" r="224">
      <c r="A224" s="54" t="n"/>
      <c r="B224" s="54" t="n"/>
      <c r="C224" s="54" t="n"/>
      <c r="D224" s="54" t="n"/>
      <c r="E224" s="54" t="n"/>
      <c r="F224" s="54" t="n"/>
      <c r="G224" s="54" t="n"/>
      <c r="H224" s="58" t="n"/>
      <c r="I224" s="58" t="n"/>
      <c r="J224" s="59" t="n"/>
    </row>
    <row outlineLevel="0" r="225">
      <c r="A225" s="54" t="n"/>
      <c r="B225" s="54" t="n"/>
      <c r="C225" s="54" t="n"/>
      <c r="D225" s="54" t="n"/>
      <c r="E225" s="54" t="n"/>
      <c r="F225" s="54" t="n"/>
      <c r="G225" s="54" t="n"/>
      <c r="H225" s="58" t="n"/>
      <c r="I225" s="58" t="n"/>
      <c r="J225" s="59" t="n"/>
    </row>
    <row outlineLevel="0" r="226">
      <c r="A226" s="54" t="n"/>
      <c r="B226" s="54" t="n"/>
      <c r="C226" s="54" t="n"/>
      <c r="D226" s="54" t="n"/>
      <c r="E226" s="54" t="n"/>
      <c r="F226" s="54" t="n"/>
      <c r="G226" s="54" t="n"/>
      <c r="H226" s="58" t="n"/>
      <c r="I226" s="58" t="n"/>
      <c r="J226" s="59" t="n"/>
    </row>
    <row outlineLevel="0" r="227">
      <c r="A227" s="54" t="n"/>
      <c r="B227" s="54" t="n"/>
      <c r="C227" s="54" t="n"/>
      <c r="D227" s="54" t="n"/>
      <c r="E227" s="54" t="n"/>
      <c r="F227" s="54" t="n"/>
      <c r="G227" s="54" t="n"/>
      <c r="H227" s="58" t="n"/>
      <c r="I227" s="58" t="n"/>
      <c r="J227" s="59" t="n"/>
    </row>
    <row outlineLevel="0" r="228">
      <c r="A228" s="54" t="n"/>
      <c r="B228" s="54" t="n"/>
      <c r="C228" s="54" t="n"/>
      <c r="D228" s="54" t="n"/>
      <c r="E228" s="54" t="n"/>
      <c r="F228" s="54" t="n"/>
      <c r="G228" s="54" t="n"/>
      <c r="H228" s="58" t="n"/>
      <c r="I228" s="58" t="n"/>
      <c r="J228" s="59" t="n"/>
    </row>
    <row outlineLevel="0" r="229">
      <c r="A229" s="54" t="n"/>
      <c r="B229" s="54" t="n"/>
      <c r="C229" s="54" t="n"/>
      <c r="D229" s="54" t="n"/>
      <c r="E229" s="54" t="n"/>
      <c r="F229" s="54" t="n"/>
      <c r="G229" s="54" t="n"/>
      <c r="H229" s="58" t="n"/>
      <c r="I229" s="58" t="n"/>
      <c r="J229" s="59" t="n"/>
    </row>
    <row outlineLevel="0" r="230">
      <c r="A230" s="54" t="n"/>
      <c r="B230" s="54" t="n"/>
      <c r="C230" s="54" t="n"/>
      <c r="D230" s="54" t="n"/>
      <c r="E230" s="54" t="n"/>
      <c r="F230" s="54" t="n"/>
      <c r="G230" s="54" t="n"/>
      <c r="H230" s="58" t="n"/>
      <c r="I230" s="58" t="n"/>
      <c r="J230" s="59" t="n"/>
    </row>
    <row outlineLevel="0" r="231">
      <c r="A231" s="54" t="n"/>
      <c r="B231" s="54" t="n"/>
      <c r="C231" s="54" t="n"/>
      <c r="D231" s="54" t="n"/>
      <c r="E231" s="54" t="n"/>
      <c r="F231" s="54" t="n"/>
      <c r="G231" s="54" t="n"/>
      <c r="H231" s="58" t="n"/>
      <c r="I231" s="58" t="n"/>
      <c r="J231" s="59" t="n"/>
    </row>
    <row outlineLevel="0" r="232">
      <c r="A232" s="54" t="n"/>
      <c r="B232" s="54" t="n"/>
      <c r="C232" s="54" t="n"/>
      <c r="D232" s="54" t="n"/>
      <c r="E232" s="54" t="n"/>
      <c r="F232" s="54" t="n"/>
      <c r="G232" s="54" t="n"/>
      <c r="H232" s="58" t="n"/>
      <c r="I232" s="58" t="n"/>
      <c r="J232" s="59" t="n"/>
    </row>
    <row outlineLevel="0" r="233">
      <c r="A233" s="54" t="n"/>
      <c r="B233" s="54" t="n"/>
      <c r="C233" s="54" t="n"/>
      <c r="D233" s="54" t="n"/>
      <c r="E233" s="54" t="n"/>
      <c r="F233" s="54" t="n"/>
      <c r="G233" s="54" t="n"/>
      <c r="H233" s="58" t="n"/>
      <c r="I233" s="58" t="n"/>
      <c r="J233" s="59" t="n"/>
    </row>
    <row outlineLevel="0" r="234">
      <c r="A234" s="54" t="n"/>
      <c r="B234" s="54" t="n"/>
      <c r="C234" s="54" t="n"/>
      <c r="D234" s="54" t="n"/>
      <c r="E234" s="54" t="n"/>
      <c r="F234" s="54" t="n"/>
      <c r="G234" s="54" t="n"/>
      <c r="H234" s="58" t="n"/>
      <c r="I234" s="58" t="n"/>
      <c r="J234" s="59" t="n"/>
    </row>
    <row outlineLevel="0" r="235">
      <c r="A235" s="54" t="n"/>
      <c r="B235" s="54" t="n"/>
      <c r="C235" s="54" t="n"/>
      <c r="D235" s="54" t="n"/>
      <c r="E235" s="54" t="n"/>
      <c r="F235" s="54" t="n"/>
      <c r="G235" s="54" t="n"/>
      <c r="H235" s="58" t="n"/>
      <c r="I235" s="58" t="n"/>
      <c r="J235" s="59" t="n"/>
    </row>
    <row outlineLevel="0" r="236">
      <c r="A236" s="54" t="n"/>
      <c r="B236" s="54" t="n"/>
      <c r="C236" s="54" t="n"/>
      <c r="D236" s="54" t="n"/>
      <c r="E236" s="54" t="n"/>
      <c r="F236" s="54" t="n"/>
      <c r="G236" s="54" t="n"/>
      <c r="H236" s="58" t="n"/>
      <c r="I236" s="58" t="n"/>
      <c r="J236" s="59" t="n"/>
    </row>
    <row outlineLevel="0" r="237">
      <c r="A237" s="54" t="n"/>
      <c r="B237" s="54" t="n"/>
      <c r="C237" s="54" t="n"/>
      <c r="D237" s="54" t="n"/>
      <c r="E237" s="54" t="n"/>
      <c r="F237" s="54" t="n"/>
      <c r="G237" s="54" t="n"/>
      <c r="H237" s="58" t="n"/>
      <c r="I237" s="58" t="n"/>
      <c r="J237" s="59" t="n"/>
    </row>
    <row outlineLevel="0" r="238">
      <c r="A238" s="54" t="n"/>
      <c r="B238" s="54" t="n"/>
      <c r="C238" s="54" t="n"/>
      <c r="D238" s="54" t="n"/>
      <c r="E238" s="54" t="n"/>
      <c r="F238" s="54" t="n"/>
      <c r="G238" s="54" t="n"/>
      <c r="H238" s="58" t="n"/>
      <c r="I238" s="58" t="n"/>
      <c r="J238" s="59" t="n"/>
    </row>
    <row outlineLevel="0" r="239">
      <c r="A239" s="54" t="n"/>
      <c r="B239" s="54" t="n"/>
      <c r="C239" s="54" t="n"/>
      <c r="D239" s="54" t="n"/>
      <c r="E239" s="54" t="n"/>
      <c r="F239" s="54" t="n"/>
      <c r="G239" s="54" t="n"/>
      <c r="H239" s="58" t="n"/>
      <c r="I239" s="58" t="n"/>
      <c r="J239" s="59" t="n"/>
    </row>
    <row outlineLevel="0" r="240">
      <c r="A240" s="54" t="n"/>
      <c r="B240" s="54" t="n"/>
      <c r="C240" s="54" t="n"/>
      <c r="D240" s="54" t="n"/>
      <c r="E240" s="54" t="n"/>
      <c r="F240" s="54" t="n"/>
      <c r="G240" s="54" t="n"/>
      <c r="H240" s="58" t="n"/>
      <c r="I240" s="58" t="n"/>
      <c r="J240" s="59" t="n"/>
    </row>
    <row outlineLevel="0" r="241">
      <c r="A241" s="54" t="n"/>
      <c r="B241" s="54" t="n"/>
      <c r="C241" s="54" t="n"/>
      <c r="D241" s="54" t="n"/>
      <c r="E241" s="54" t="n"/>
      <c r="F241" s="54" t="n"/>
      <c r="G241" s="54" t="n"/>
      <c r="H241" s="58" t="n"/>
      <c r="I241" s="58" t="n"/>
      <c r="J241" s="59" t="n"/>
    </row>
    <row outlineLevel="0" r="242">
      <c r="A242" s="54" t="n"/>
      <c r="B242" s="54" t="n"/>
      <c r="C242" s="54" t="n"/>
      <c r="D242" s="54" t="n"/>
      <c r="E242" s="54" t="n"/>
      <c r="F242" s="54" t="n"/>
      <c r="G242" s="54" t="n"/>
      <c r="H242" s="58" t="n"/>
      <c r="I242" s="58" t="n"/>
      <c r="J242" s="59" t="n"/>
    </row>
    <row outlineLevel="0" r="243">
      <c r="A243" s="54" t="n"/>
      <c r="B243" s="54" t="n"/>
      <c r="C243" s="54" t="n"/>
      <c r="D243" s="54" t="n"/>
      <c r="E243" s="54" t="n"/>
      <c r="F243" s="54" t="n"/>
      <c r="G243" s="54" t="n"/>
      <c r="H243" s="58" t="n"/>
      <c r="I243" s="58" t="n"/>
      <c r="J243" s="59" t="n"/>
    </row>
    <row outlineLevel="0" r="244">
      <c r="A244" s="54" t="n"/>
      <c r="B244" s="54" t="n"/>
      <c r="C244" s="54" t="n"/>
      <c r="D244" s="54" t="n"/>
      <c r="E244" s="54" t="n"/>
      <c r="F244" s="54" t="n"/>
      <c r="G244" s="54" t="n"/>
      <c r="H244" s="58" t="n"/>
      <c r="I244" s="58" t="n"/>
      <c r="J244" s="59" t="n"/>
    </row>
    <row outlineLevel="0" r="245">
      <c r="A245" s="54" t="n"/>
      <c r="B245" s="54" t="n"/>
      <c r="C245" s="54" t="n"/>
      <c r="D245" s="54" t="n"/>
      <c r="E245" s="54" t="n"/>
      <c r="F245" s="54" t="n"/>
      <c r="G245" s="54" t="n"/>
      <c r="H245" s="58" t="n"/>
      <c r="I245" s="58" t="n"/>
      <c r="J245" s="59" t="n"/>
    </row>
    <row outlineLevel="0" r="246">
      <c r="A246" s="54" t="n"/>
      <c r="B246" s="54" t="n"/>
      <c r="C246" s="54" t="n"/>
      <c r="D246" s="54" t="n"/>
      <c r="E246" s="54" t="n"/>
      <c r="F246" s="54" t="n"/>
      <c r="G246" s="54" t="n"/>
      <c r="H246" s="58" t="n"/>
      <c r="I246" s="58" t="n"/>
      <c r="J246" s="59" t="n"/>
    </row>
    <row outlineLevel="0" r="247">
      <c r="A247" s="54" t="n"/>
      <c r="B247" s="54" t="n"/>
      <c r="C247" s="54" t="n"/>
      <c r="D247" s="54" t="n"/>
      <c r="E247" s="54" t="n"/>
      <c r="F247" s="54" t="n"/>
      <c r="G247" s="54" t="n"/>
      <c r="H247" s="58" t="n"/>
      <c r="I247" s="58" t="n"/>
      <c r="J247" s="59" t="n"/>
    </row>
    <row outlineLevel="0" r="248">
      <c r="A248" s="54" t="n"/>
      <c r="B248" s="54" t="n"/>
      <c r="C248" s="54" t="n"/>
      <c r="D248" s="54" t="n"/>
      <c r="E248" s="54" t="n"/>
      <c r="F248" s="54" t="n"/>
      <c r="G248" s="54" t="n"/>
      <c r="H248" s="58" t="n"/>
      <c r="I248" s="58" t="n"/>
      <c r="J248" s="59" t="n"/>
    </row>
    <row outlineLevel="0" r="249">
      <c r="A249" s="54" t="n"/>
      <c r="B249" s="54" t="n"/>
      <c r="C249" s="54" t="n"/>
      <c r="D249" s="54" t="n"/>
      <c r="E249" s="54" t="n"/>
      <c r="F249" s="54" t="n"/>
      <c r="G249" s="54" t="n"/>
      <c r="H249" s="58" t="n"/>
      <c r="I249" s="58" t="n"/>
      <c r="J249" s="59" t="n"/>
    </row>
    <row outlineLevel="0" r="250">
      <c r="A250" s="54" t="n"/>
      <c r="B250" s="54" t="n"/>
      <c r="C250" s="54" t="n"/>
      <c r="D250" s="54" t="n"/>
      <c r="E250" s="54" t="n"/>
      <c r="F250" s="54" t="n"/>
      <c r="G250" s="54" t="n"/>
      <c r="H250" s="58" t="n"/>
      <c r="I250" s="58" t="n"/>
      <c r="J250" s="59" t="n"/>
    </row>
    <row outlineLevel="0" r="251">
      <c r="A251" s="54" t="n"/>
      <c r="B251" s="54" t="n"/>
      <c r="C251" s="54" t="n"/>
      <c r="D251" s="54" t="n"/>
      <c r="E251" s="54" t="n"/>
      <c r="F251" s="54" t="n"/>
      <c r="G251" s="54" t="n"/>
      <c r="H251" s="58" t="n"/>
      <c r="I251" s="58" t="n"/>
      <c r="J251" s="59" t="n"/>
    </row>
    <row outlineLevel="0" r="252">
      <c r="A252" s="54" t="n"/>
      <c r="B252" s="54" t="n"/>
      <c r="C252" s="54" t="n"/>
      <c r="D252" s="54" t="n"/>
      <c r="E252" s="54" t="n"/>
      <c r="F252" s="54" t="n"/>
      <c r="G252" s="54" t="n"/>
      <c r="H252" s="58" t="n"/>
      <c r="I252" s="58" t="n"/>
      <c r="J252" s="59" t="n"/>
    </row>
    <row outlineLevel="0" r="253">
      <c r="A253" s="54" t="n"/>
      <c r="B253" s="54" t="n"/>
      <c r="C253" s="54" t="n"/>
      <c r="D253" s="54" t="n"/>
      <c r="E253" s="54" t="n"/>
      <c r="F253" s="54" t="n"/>
      <c r="G253" s="54" t="n"/>
      <c r="H253" s="58" t="n"/>
      <c r="I253" s="58" t="n"/>
      <c r="J253" s="59" t="n"/>
    </row>
    <row outlineLevel="0" r="254">
      <c r="A254" s="54" t="n"/>
      <c r="B254" s="54" t="n"/>
      <c r="C254" s="54" t="n"/>
      <c r="D254" s="54" t="n"/>
      <c r="E254" s="54" t="n"/>
      <c r="F254" s="54" t="n"/>
      <c r="G254" s="54" t="n"/>
      <c r="H254" s="58" t="n"/>
      <c r="I254" s="58" t="n"/>
      <c r="J254" s="59" t="n"/>
    </row>
    <row outlineLevel="0" r="255">
      <c r="A255" s="54" t="n"/>
      <c r="B255" s="54" t="n"/>
      <c r="C255" s="54" t="n"/>
      <c r="D255" s="54" t="n"/>
      <c r="E255" s="54" t="n"/>
      <c r="F255" s="54" t="n"/>
      <c r="G255" s="54" t="n"/>
      <c r="H255" s="58" t="n"/>
      <c r="I255" s="58" t="n"/>
      <c r="J255" s="59" t="n"/>
    </row>
    <row outlineLevel="0" r="256">
      <c r="A256" s="54" t="n"/>
      <c r="B256" s="54" t="n"/>
      <c r="C256" s="54" t="n"/>
      <c r="D256" s="54" t="n"/>
      <c r="E256" s="54" t="n"/>
      <c r="F256" s="54" t="n"/>
      <c r="G256" s="54" t="n"/>
      <c r="H256" s="58" t="n"/>
      <c r="I256" s="58" t="n"/>
      <c r="J256" s="59" t="n"/>
    </row>
    <row outlineLevel="0" r="257">
      <c r="A257" s="54" t="n"/>
      <c r="B257" s="54" t="n"/>
      <c r="C257" s="54" t="n"/>
      <c r="D257" s="54" t="n"/>
      <c r="E257" s="54" t="n"/>
      <c r="F257" s="54" t="n"/>
      <c r="G257" s="54" t="n"/>
      <c r="H257" s="58" t="n"/>
      <c r="I257" s="58" t="n"/>
      <c r="J257" s="59" t="n"/>
    </row>
    <row outlineLevel="0" r="258">
      <c r="A258" s="54" t="n"/>
      <c r="B258" s="54" t="n"/>
      <c r="C258" s="54" t="n"/>
      <c r="D258" s="54" t="n"/>
      <c r="E258" s="54" t="n"/>
      <c r="F258" s="54" t="n"/>
      <c r="G258" s="54" t="n"/>
      <c r="H258" s="58" t="n"/>
      <c r="I258" s="58" t="n"/>
      <c r="J258" s="59" t="n"/>
    </row>
    <row outlineLevel="0" r="259">
      <c r="A259" s="54" t="n"/>
      <c r="B259" s="54" t="n"/>
      <c r="C259" s="54" t="n"/>
      <c r="D259" s="54" t="n"/>
      <c r="E259" s="54" t="n"/>
      <c r="F259" s="54" t="n"/>
      <c r="G259" s="54" t="n"/>
      <c r="H259" s="58" t="n"/>
      <c r="I259" s="58" t="n"/>
      <c r="J259" s="59" t="n"/>
    </row>
    <row outlineLevel="0" r="260">
      <c r="A260" s="54" t="n"/>
      <c r="B260" s="54" t="n"/>
      <c r="C260" s="54" t="n"/>
      <c r="D260" s="54" t="n"/>
      <c r="E260" s="54" t="n"/>
      <c r="F260" s="54" t="n"/>
      <c r="G260" s="54" t="n"/>
      <c r="H260" s="58" t="n"/>
      <c r="I260" s="58" t="n"/>
      <c r="J260" s="59" t="n"/>
    </row>
    <row outlineLevel="0" r="261">
      <c r="A261" s="54" t="n"/>
      <c r="B261" s="54" t="n"/>
      <c r="C261" s="54" t="n"/>
      <c r="D261" s="54" t="n"/>
      <c r="E261" s="54" t="n"/>
      <c r="F261" s="54" t="n"/>
      <c r="G261" s="54" t="n"/>
      <c r="H261" s="58" t="n"/>
      <c r="I261" s="58" t="n"/>
      <c r="J261" s="59" t="n"/>
    </row>
    <row outlineLevel="0" r="262">
      <c r="A262" s="54" t="n"/>
      <c r="B262" s="54" t="n"/>
      <c r="C262" s="54" t="n"/>
      <c r="D262" s="54" t="n"/>
      <c r="E262" s="54" t="n"/>
      <c r="F262" s="54" t="n"/>
      <c r="G262" s="54" t="n"/>
      <c r="H262" s="58" t="n"/>
      <c r="I262" s="58" t="n"/>
      <c r="J262" s="59" t="n"/>
    </row>
    <row outlineLevel="0" r="263">
      <c r="A263" s="54" t="n"/>
      <c r="B263" s="54" t="n"/>
      <c r="C263" s="54" t="n"/>
      <c r="D263" s="54" t="n"/>
      <c r="E263" s="54" t="n"/>
      <c r="F263" s="54" t="n"/>
      <c r="G263" s="54" t="n"/>
      <c r="H263" s="58" t="n"/>
      <c r="I263" s="58" t="n"/>
      <c r="J263" s="59" t="n"/>
    </row>
    <row outlineLevel="0" r="264">
      <c r="A264" s="54" t="n"/>
      <c r="B264" s="54" t="n"/>
      <c r="C264" s="54" t="n"/>
      <c r="D264" s="54" t="n"/>
      <c r="E264" s="54" t="n"/>
      <c r="F264" s="54" t="n"/>
      <c r="G264" s="54" t="n"/>
      <c r="H264" s="58" t="n"/>
      <c r="I264" s="58" t="n"/>
      <c r="J264" s="59" t="n"/>
    </row>
    <row outlineLevel="0" r="265">
      <c r="A265" s="54" t="n"/>
      <c r="B265" s="54" t="n"/>
      <c r="C265" s="54" t="n"/>
      <c r="D265" s="54" t="n"/>
      <c r="E265" s="54" t="n"/>
      <c r="F265" s="54" t="n"/>
      <c r="G265" s="54" t="n"/>
      <c r="H265" s="58" t="n"/>
      <c r="I265" s="58" t="n"/>
      <c r="J265" s="59" t="n"/>
    </row>
    <row outlineLevel="0" r="266">
      <c r="A266" s="54" t="n"/>
      <c r="B266" s="54" t="n"/>
      <c r="C266" s="54" t="n"/>
      <c r="D266" s="54" t="n"/>
      <c r="E266" s="54" t="n"/>
      <c r="F266" s="54" t="n"/>
      <c r="G266" s="54" t="n"/>
    </row>
    <row outlineLevel="0" r="267">
      <c r="A267" s="54" t="n"/>
      <c r="B267" s="54" t="n"/>
      <c r="C267" s="54" t="n"/>
      <c r="D267" s="54" t="n"/>
      <c r="E267" s="54" t="n"/>
      <c r="F267" s="54" t="n"/>
      <c r="G267" s="54" t="n"/>
    </row>
    <row outlineLevel="0" r="268">
      <c r="A268" s="54" t="n"/>
      <c r="B268" s="54" t="n"/>
      <c r="C268" s="54" t="n"/>
      <c r="D268" s="54" t="n"/>
      <c r="E268" s="54" t="n"/>
      <c r="F268" s="54" t="n"/>
      <c r="G268" s="54" t="n"/>
    </row>
    <row outlineLevel="0" r="269">
      <c r="A269" s="54" t="n"/>
      <c r="B269" s="54" t="n"/>
      <c r="C269" s="54" t="n"/>
      <c r="D269" s="54" t="n"/>
      <c r="E269" s="54" t="n"/>
      <c r="F269" s="54" t="n"/>
      <c r="G269" s="54" t="n"/>
    </row>
    <row outlineLevel="0" r="270">
      <c r="A270" s="54" t="n"/>
      <c r="B270" s="54" t="n"/>
      <c r="C270" s="54" t="n"/>
      <c r="D270" s="54" t="n"/>
      <c r="E270" s="54" t="n"/>
      <c r="F270" s="54" t="n"/>
      <c r="G270" s="54" t="n"/>
    </row>
    <row outlineLevel="0" r="271">
      <c r="A271" s="54" t="n"/>
      <c r="B271" s="54" t="n"/>
      <c r="C271" s="54" t="n"/>
      <c r="D271" s="54" t="n"/>
      <c r="E271" s="54" t="n"/>
      <c r="F271" s="54" t="n"/>
      <c r="G271" s="54" t="n"/>
    </row>
    <row outlineLevel="0" r="272">
      <c r="A272" s="54" t="n"/>
      <c r="B272" s="54" t="n"/>
      <c r="C272" s="54" t="n"/>
      <c r="D272" s="54" t="n"/>
      <c r="E272" s="54" t="n"/>
      <c r="F272" s="54" t="n"/>
      <c r="G272" s="54" t="n"/>
    </row>
    <row outlineLevel="0" r="273">
      <c r="A273" s="54" t="n"/>
      <c r="B273" s="54" t="n"/>
      <c r="C273" s="54" t="n"/>
      <c r="D273" s="54" t="n"/>
      <c r="E273" s="54" t="n"/>
      <c r="F273" s="54" t="n"/>
      <c r="G273" s="54" t="n"/>
    </row>
    <row outlineLevel="0" r="274">
      <c r="A274" s="54" t="n"/>
      <c r="B274" s="54" t="n"/>
      <c r="C274" s="54" t="n"/>
      <c r="D274" s="54" t="n"/>
      <c r="E274" s="54" t="n"/>
      <c r="F274" s="54" t="n"/>
      <c r="G274" s="54" t="n"/>
    </row>
    <row outlineLevel="0" r="275">
      <c r="A275" s="54" t="n"/>
      <c r="B275" s="54" t="n"/>
      <c r="C275" s="54" t="n"/>
      <c r="D275" s="54" t="n"/>
      <c r="E275" s="54" t="n"/>
      <c r="F275" s="54" t="n"/>
      <c r="G275" s="54" t="n"/>
    </row>
    <row outlineLevel="0" r="276">
      <c r="A276" s="54" t="n"/>
      <c r="B276" s="54" t="n"/>
      <c r="C276" s="54" t="n"/>
      <c r="D276" s="54" t="n"/>
      <c r="E276" s="54" t="n"/>
      <c r="F276" s="54" t="n"/>
      <c r="G276" s="54" t="n"/>
    </row>
    <row outlineLevel="0" r="277">
      <c r="A277" s="54" t="n"/>
      <c r="B277" s="54" t="n"/>
      <c r="C277" s="54" t="n"/>
      <c r="D277" s="54" t="n"/>
      <c r="E277" s="54" t="n"/>
      <c r="F277" s="54" t="n"/>
      <c r="G277" s="54" t="n"/>
    </row>
    <row outlineLevel="0" r="278">
      <c r="A278" s="54" t="n"/>
      <c r="B278" s="54" t="n"/>
      <c r="C278" s="54" t="n"/>
      <c r="D278" s="54" t="n"/>
      <c r="E278" s="54" t="n"/>
      <c r="F278" s="54" t="n"/>
      <c r="G278" s="54" t="n"/>
    </row>
    <row outlineLevel="0" r="279">
      <c r="A279" s="54" t="n"/>
      <c r="B279" s="54" t="n"/>
      <c r="C279" s="54" t="n"/>
      <c r="D279" s="54" t="n"/>
      <c r="E279" s="54" t="n"/>
      <c r="F279" s="54" t="n"/>
      <c r="G279" s="54" t="n"/>
    </row>
    <row outlineLevel="0" r="280">
      <c r="A280" s="54" t="n"/>
      <c r="B280" s="54" t="n"/>
      <c r="C280" s="54" t="n"/>
      <c r="D280" s="54" t="n"/>
      <c r="E280" s="54" t="n"/>
      <c r="F280" s="54" t="n"/>
      <c r="G280" s="54" t="n"/>
    </row>
    <row outlineLevel="0" r="281">
      <c r="A281" s="54" t="n"/>
      <c r="B281" s="54" t="n"/>
      <c r="C281" s="54" t="n"/>
      <c r="D281" s="54" t="n"/>
      <c r="E281" s="54" t="n"/>
      <c r="F281" s="54" t="n"/>
      <c r="G281" s="54" t="n"/>
    </row>
    <row outlineLevel="0" r="282">
      <c r="A282" s="54" t="n"/>
      <c r="B282" s="54" t="n"/>
      <c r="C282" s="54" t="n"/>
      <c r="D282" s="54" t="n"/>
      <c r="E282" s="54" t="n"/>
      <c r="F282" s="54" t="n"/>
      <c r="G282" s="54" t="n"/>
    </row>
    <row outlineLevel="0" r="283">
      <c r="A283" s="54" t="n"/>
      <c r="B283" s="54" t="n"/>
      <c r="C283" s="54" t="n"/>
      <c r="D283" s="54" t="n"/>
      <c r="E283" s="54" t="n"/>
      <c r="F283" s="54" t="n"/>
      <c r="G283" s="54" t="n"/>
    </row>
    <row outlineLevel="0" r="284">
      <c r="A284" s="54" t="n"/>
      <c r="B284" s="54" t="n"/>
      <c r="C284" s="54" t="n"/>
      <c r="D284" s="54" t="n"/>
      <c r="E284" s="54" t="n"/>
      <c r="F284" s="54" t="n"/>
      <c r="G284" s="54" t="n"/>
    </row>
    <row outlineLevel="0" r="285">
      <c r="A285" s="54" t="n"/>
      <c r="B285" s="54" t="n"/>
      <c r="C285" s="54" t="n"/>
      <c r="D285" s="54" t="n"/>
      <c r="E285" s="54" t="n"/>
      <c r="F285" s="54" t="n"/>
      <c r="G285" s="54" t="n"/>
    </row>
    <row outlineLevel="0" r="286">
      <c r="A286" s="54" t="n"/>
      <c r="B286" s="54" t="n"/>
      <c r="C286" s="54" t="n"/>
      <c r="D286" s="54" t="n"/>
      <c r="E286" s="54" t="n"/>
      <c r="F286" s="54" t="n"/>
      <c r="G286" s="54" t="n"/>
    </row>
    <row outlineLevel="0" r="287">
      <c r="A287" s="54" t="n"/>
      <c r="B287" s="54" t="n"/>
      <c r="C287" s="54" t="n"/>
      <c r="D287" s="54" t="n"/>
      <c r="E287" s="54" t="n"/>
      <c r="F287" s="54" t="n"/>
      <c r="G287" s="54" t="n"/>
    </row>
    <row outlineLevel="0" r="288">
      <c r="A288" s="54" t="n"/>
      <c r="B288" s="54" t="n"/>
      <c r="C288" s="54" t="n"/>
      <c r="D288" s="54" t="n"/>
      <c r="E288" s="54" t="n"/>
      <c r="F288" s="54" t="n"/>
      <c r="G288" s="54" t="n"/>
    </row>
    <row outlineLevel="0" r="289">
      <c r="A289" s="54" t="n"/>
      <c r="B289" s="54" t="n"/>
      <c r="C289" s="54" t="n"/>
      <c r="D289" s="54" t="n"/>
      <c r="E289" s="54" t="n"/>
      <c r="F289" s="54" t="n"/>
      <c r="G289" s="54" t="n"/>
    </row>
    <row outlineLevel="0" r="290">
      <c r="A290" s="54" t="n"/>
      <c r="B290" s="54" t="n"/>
      <c r="C290" s="54" t="n"/>
      <c r="D290" s="54" t="n"/>
      <c r="E290" s="54" t="n"/>
      <c r="F290" s="54" t="n"/>
      <c r="G290" s="54" t="n"/>
    </row>
    <row outlineLevel="0" r="291">
      <c r="A291" s="54" t="n"/>
      <c r="B291" s="54" t="n"/>
      <c r="C291" s="54" t="n"/>
      <c r="D291" s="54" t="n"/>
      <c r="E291" s="54" t="n"/>
      <c r="F291" s="54" t="n"/>
      <c r="G291" s="54" t="n"/>
    </row>
    <row outlineLevel="0" r="292">
      <c r="A292" s="54" t="n"/>
      <c r="B292" s="54" t="n"/>
      <c r="C292" s="54" t="n"/>
      <c r="D292" s="54" t="n"/>
      <c r="E292" s="54" t="n"/>
      <c r="F292" s="54" t="n"/>
      <c r="G292" s="54" t="n"/>
    </row>
    <row outlineLevel="0" r="293">
      <c r="A293" s="54" t="n"/>
      <c r="B293" s="54" t="n"/>
      <c r="C293" s="54" t="n"/>
      <c r="D293" s="54" t="n"/>
      <c r="E293" s="54" t="n"/>
      <c r="F293" s="54" t="n"/>
      <c r="G293" s="54" t="n"/>
    </row>
    <row outlineLevel="0" r="294">
      <c r="A294" s="54" t="n"/>
      <c r="B294" s="54" t="n"/>
      <c r="C294" s="54" t="n"/>
      <c r="D294" s="54" t="n"/>
      <c r="E294" s="54" t="n"/>
      <c r="F294" s="54" t="n"/>
      <c r="G294" s="54" t="n"/>
    </row>
    <row outlineLevel="0" r="295">
      <c r="A295" s="54" t="n"/>
      <c r="B295" s="54" t="n"/>
      <c r="C295" s="54" t="n"/>
      <c r="D295" s="54" t="n"/>
      <c r="E295" s="54" t="n"/>
      <c r="F295" s="54" t="n"/>
      <c r="G295" s="54" t="n"/>
    </row>
    <row outlineLevel="0" r="296">
      <c r="A296" s="54" t="n"/>
      <c r="B296" s="54" t="n"/>
      <c r="C296" s="54" t="n"/>
      <c r="D296" s="54" t="n"/>
      <c r="E296" s="54" t="n"/>
      <c r="F296" s="54" t="n"/>
      <c r="G296" s="54" t="n"/>
    </row>
    <row outlineLevel="0" r="297">
      <c r="A297" s="54" t="n"/>
      <c r="B297" s="54" t="n"/>
      <c r="C297" s="54" t="n"/>
      <c r="D297" s="54" t="n"/>
      <c r="E297" s="54" t="n"/>
      <c r="F297" s="54" t="n"/>
      <c r="G297" s="54" t="n"/>
    </row>
    <row outlineLevel="0" r="298">
      <c r="A298" s="54" t="n"/>
      <c r="B298" s="54" t="n"/>
      <c r="C298" s="54" t="n"/>
      <c r="D298" s="54" t="n"/>
      <c r="E298" s="54" t="n"/>
      <c r="F298" s="54" t="n"/>
      <c r="G298" s="54" t="n"/>
    </row>
    <row outlineLevel="0" r="299">
      <c r="A299" s="54" t="n"/>
      <c r="B299" s="54" t="n"/>
      <c r="C299" s="54" t="n"/>
      <c r="D299" s="54" t="n"/>
      <c r="E299" s="54" t="n"/>
      <c r="F299" s="54" t="n"/>
      <c r="G299" s="54" t="n"/>
    </row>
    <row outlineLevel="0" r="300">
      <c r="A300" s="54" t="n"/>
      <c r="B300" s="54" t="n"/>
      <c r="C300" s="54" t="n"/>
      <c r="D300" s="54" t="n"/>
      <c r="E300" s="54" t="n"/>
      <c r="F300" s="54" t="n"/>
      <c r="G300" s="54" t="n"/>
    </row>
    <row outlineLevel="0" r="301">
      <c r="A301" s="54" t="n"/>
      <c r="B301" s="54" t="n"/>
      <c r="C301" s="54" t="n"/>
      <c r="D301" s="54" t="n"/>
      <c r="E301" s="54" t="n"/>
      <c r="F301" s="54" t="n"/>
      <c r="G301" s="54" t="n"/>
    </row>
    <row outlineLevel="0" r="302">
      <c r="A302" s="54" t="n"/>
      <c r="B302" s="54" t="n"/>
      <c r="C302" s="54" t="n"/>
      <c r="D302" s="54" t="n"/>
      <c r="E302" s="54" t="n"/>
      <c r="F302" s="54" t="n"/>
      <c r="G302" s="54" t="n"/>
    </row>
    <row outlineLevel="0" r="303">
      <c r="A303" s="54" t="n"/>
      <c r="B303" s="54" t="n"/>
      <c r="C303" s="54" t="n"/>
      <c r="D303" s="54" t="n"/>
      <c r="E303" s="54" t="n"/>
      <c r="F303" s="54" t="n"/>
      <c r="G303" s="54" t="n"/>
    </row>
    <row outlineLevel="0" r="304">
      <c r="A304" s="54" t="n"/>
      <c r="B304" s="54" t="n"/>
      <c r="C304" s="54" t="n"/>
      <c r="D304" s="54" t="n"/>
      <c r="E304" s="54" t="n"/>
      <c r="F304" s="54" t="n"/>
      <c r="G304" s="54" t="n"/>
    </row>
    <row outlineLevel="0" r="305">
      <c r="A305" s="54" t="n"/>
      <c r="B305" s="54" t="n"/>
      <c r="C305" s="54" t="n"/>
      <c r="D305" s="54" t="n"/>
      <c r="E305" s="54" t="n"/>
      <c r="F305" s="54" t="n"/>
      <c r="G305" s="54" t="n"/>
    </row>
    <row outlineLevel="0" r="306">
      <c r="A306" s="54" t="n"/>
      <c r="B306" s="54" t="n"/>
      <c r="C306" s="54" t="n"/>
      <c r="D306" s="54" t="n"/>
      <c r="E306" s="54" t="n"/>
      <c r="F306" s="54" t="n"/>
      <c r="G306" s="54" t="n"/>
    </row>
    <row outlineLevel="0" r="307">
      <c r="A307" s="54" t="n"/>
      <c r="B307" s="54" t="n"/>
      <c r="C307" s="54" t="n"/>
      <c r="D307" s="54" t="n"/>
      <c r="E307" s="54" t="n"/>
      <c r="F307" s="54" t="n"/>
      <c r="G307" s="54" t="n"/>
    </row>
    <row outlineLevel="0" r="308">
      <c r="A308" s="54" t="n"/>
      <c r="B308" s="54" t="n"/>
      <c r="C308" s="54" t="n"/>
      <c r="D308" s="54" t="n"/>
      <c r="E308" s="54" t="n"/>
      <c r="F308" s="54" t="n"/>
      <c r="G308" s="54" t="n"/>
    </row>
    <row outlineLevel="0" r="309">
      <c r="A309" s="54" t="n"/>
      <c r="B309" s="54" t="n"/>
      <c r="C309" s="54" t="n"/>
      <c r="D309" s="54" t="n"/>
      <c r="E309" s="54" t="n"/>
      <c r="F309" s="54" t="n"/>
      <c r="G309" s="54" t="n"/>
    </row>
    <row outlineLevel="0" r="310">
      <c r="A310" s="54" t="n"/>
      <c r="B310" s="54" t="n"/>
      <c r="C310" s="54" t="n"/>
      <c r="D310" s="54" t="n"/>
      <c r="E310" s="54" t="n"/>
      <c r="F310" s="54" t="n"/>
      <c r="G310" s="54" t="n"/>
    </row>
    <row outlineLevel="0" r="311">
      <c r="A311" s="54" t="n"/>
      <c r="B311" s="54" t="n"/>
      <c r="C311" s="54" t="n"/>
      <c r="D311" s="54" t="n"/>
      <c r="E311" s="54" t="n"/>
      <c r="F311" s="54" t="n"/>
      <c r="G311" s="54" t="n"/>
    </row>
    <row outlineLevel="0" r="312">
      <c r="A312" s="54" t="n"/>
      <c r="B312" s="54" t="n"/>
      <c r="C312" s="54" t="n"/>
      <c r="D312" s="54" t="n"/>
      <c r="E312" s="54" t="n"/>
      <c r="F312" s="54" t="n"/>
      <c r="G312" s="54" t="n"/>
    </row>
    <row outlineLevel="0" r="313">
      <c r="A313" s="54" t="n"/>
      <c r="B313" s="54" t="n"/>
      <c r="C313" s="54" t="n"/>
      <c r="D313" s="54" t="n"/>
      <c r="E313" s="54" t="n"/>
      <c r="F313" s="54" t="n"/>
      <c r="G313" s="54" t="n"/>
    </row>
    <row outlineLevel="0" r="314">
      <c r="A314" s="54" t="n"/>
      <c r="B314" s="54" t="n"/>
      <c r="C314" s="54" t="n"/>
      <c r="D314" s="54" t="n"/>
      <c r="E314" s="54" t="n"/>
      <c r="F314" s="54" t="n"/>
      <c r="G314" s="54" t="n"/>
    </row>
    <row outlineLevel="0" r="315">
      <c r="A315" s="54" t="n"/>
      <c r="B315" s="54" t="n"/>
      <c r="C315" s="54" t="n"/>
      <c r="D315" s="54" t="n"/>
      <c r="E315" s="54" t="n"/>
      <c r="F315" s="54" t="n"/>
      <c r="G315" s="54" t="n"/>
    </row>
    <row outlineLevel="0" r="316">
      <c r="A316" s="54" t="n"/>
      <c r="B316" s="54" t="n"/>
      <c r="C316" s="54" t="n"/>
      <c r="D316" s="54" t="n"/>
      <c r="E316" s="54" t="n"/>
      <c r="F316" s="54" t="n"/>
      <c r="G316" s="54" t="n"/>
    </row>
    <row outlineLevel="0" r="317">
      <c r="A317" s="54" t="n"/>
      <c r="B317" s="54" t="n"/>
      <c r="C317" s="54" t="n"/>
      <c r="D317" s="54" t="n"/>
      <c r="E317" s="54" t="n"/>
      <c r="F317" s="54" t="n"/>
      <c r="G317" s="54" t="n"/>
    </row>
    <row outlineLevel="0" r="318">
      <c r="A318" s="54" t="n"/>
      <c r="B318" s="54" t="n"/>
      <c r="C318" s="54" t="n"/>
      <c r="D318" s="54" t="n"/>
      <c r="E318" s="54" t="n"/>
      <c r="F318" s="54" t="n"/>
      <c r="G318" s="54" t="n"/>
    </row>
    <row outlineLevel="0" r="319">
      <c r="A319" s="54" t="n"/>
      <c r="B319" s="54" t="n"/>
      <c r="C319" s="54" t="n"/>
      <c r="D319" s="54" t="n"/>
      <c r="E319" s="54" t="n"/>
      <c r="F319" s="54" t="n"/>
      <c r="G319" s="54" t="n"/>
    </row>
    <row outlineLevel="0" r="320">
      <c r="A320" s="54" t="n"/>
      <c r="B320" s="54" t="n"/>
      <c r="C320" s="54" t="n"/>
      <c r="D320" s="54" t="n"/>
      <c r="E320" s="54" t="n"/>
      <c r="F320" s="54" t="n"/>
      <c r="G320" s="54" t="n"/>
    </row>
    <row outlineLevel="0" r="321">
      <c r="A321" s="54" t="n"/>
      <c r="B321" s="54" t="n"/>
      <c r="C321" s="54" t="n"/>
      <c r="D321" s="54" t="n"/>
      <c r="E321" s="54" t="n"/>
      <c r="F321" s="54" t="n"/>
      <c r="G321" s="54" t="n"/>
    </row>
    <row outlineLevel="0" r="322">
      <c r="A322" s="54" t="n"/>
      <c r="B322" s="54" t="n"/>
      <c r="C322" s="54" t="n"/>
      <c r="D322" s="54" t="n"/>
      <c r="E322" s="54" t="n"/>
      <c r="F322" s="54" t="n"/>
      <c r="G322" s="54" t="n"/>
    </row>
    <row outlineLevel="0" r="323">
      <c r="A323" s="54" t="n"/>
      <c r="B323" s="54" t="n"/>
      <c r="C323" s="54" t="n"/>
      <c r="D323" s="54" t="n"/>
      <c r="E323" s="54" t="n"/>
      <c r="F323" s="54" t="n"/>
      <c r="G323" s="54" t="n"/>
    </row>
    <row outlineLevel="0" r="324">
      <c r="A324" s="54" t="n"/>
      <c r="B324" s="54" t="n"/>
      <c r="C324" s="54" t="n"/>
      <c r="D324" s="54" t="n"/>
      <c r="E324" s="54" t="n"/>
      <c r="F324" s="54" t="n"/>
      <c r="G324" s="54" t="n"/>
    </row>
    <row outlineLevel="0" r="325">
      <c r="A325" s="54" t="n"/>
      <c r="B325" s="54" t="n"/>
      <c r="C325" s="54" t="n"/>
      <c r="D325" s="54" t="n"/>
      <c r="E325" s="54" t="n"/>
      <c r="F325" s="54" t="n"/>
      <c r="G325" s="54" t="n"/>
    </row>
    <row outlineLevel="0" r="326">
      <c r="A326" s="54" t="n"/>
      <c r="B326" s="54" t="n"/>
      <c r="C326" s="54" t="n"/>
      <c r="D326" s="54" t="n"/>
      <c r="E326" s="54" t="n"/>
      <c r="F326" s="54" t="n"/>
      <c r="G326" s="54" t="n"/>
    </row>
    <row outlineLevel="0" r="327">
      <c r="A327" s="54" t="n"/>
      <c r="B327" s="54" t="n"/>
      <c r="C327" s="54" t="n"/>
      <c r="D327" s="54" t="n"/>
      <c r="E327" s="54" t="n"/>
      <c r="F327" s="54" t="n"/>
      <c r="G327" s="54" t="n"/>
    </row>
    <row outlineLevel="0" r="328">
      <c r="A328" s="54" t="n"/>
      <c r="B328" s="54" t="n"/>
      <c r="C328" s="54" t="n"/>
      <c r="D328" s="54" t="n"/>
      <c r="E328" s="54" t="n"/>
      <c r="F328" s="54" t="n"/>
      <c r="G328" s="54" t="n"/>
    </row>
    <row outlineLevel="0" r="329">
      <c r="A329" s="54" t="n"/>
      <c r="B329" s="54" t="n"/>
      <c r="C329" s="54" t="n"/>
      <c r="D329" s="54" t="n"/>
      <c r="E329" s="54" t="n"/>
      <c r="F329" s="54" t="n"/>
      <c r="G329" s="54" t="n"/>
    </row>
    <row outlineLevel="0" r="330">
      <c r="A330" s="54" t="n"/>
      <c r="B330" s="54" t="n"/>
      <c r="C330" s="54" t="n"/>
      <c r="D330" s="54" t="n"/>
      <c r="E330" s="54" t="n"/>
      <c r="F330" s="54" t="n"/>
      <c r="G330" s="54" t="n"/>
    </row>
    <row outlineLevel="0" r="331">
      <c r="A331" s="54" t="n"/>
      <c r="B331" s="54" t="n"/>
      <c r="C331" s="54" t="n"/>
      <c r="D331" s="54" t="n"/>
      <c r="E331" s="54" t="n"/>
      <c r="F331" s="54" t="n"/>
      <c r="G331" s="54" t="n"/>
    </row>
    <row outlineLevel="0" r="332">
      <c r="A332" s="54" t="n"/>
      <c r="B332" s="54" t="n"/>
      <c r="C332" s="54" t="n"/>
      <c r="D332" s="54" t="n"/>
      <c r="E332" s="54" t="n"/>
      <c r="F332" s="54" t="n"/>
      <c r="G332" s="54" t="n"/>
    </row>
    <row outlineLevel="0" r="333">
      <c r="A333" s="54" t="n"/>
      <c r="B333" s="54" t="n"/>
      <c r="C333" s="54" t="n"/>
      <c r="D333" s="54" t="n"/>
      <c r="E333" s="54" t="n"/>
      <c r="F333" s="54" t="n"/>
      <c r="G333" s="54" t="n"/>
    </row>
    <row outlineLevel="0" r="334">
      <c r="A334" s="54" t="n"/>
      <c r="B334" s="54" t="n"/>
      <c r="C334" s="54" t="n"/>
      <c r="D334" s="54" t="n"/>
      <c r="E334" s="54" t="n"/>
      <c r="F334" s="54" t="n"/>
      <c r="G334" s="54" t="n"/>
    </row>
    <row outlineLevel="0" r="335">
      <c r="A335" s="54" t="n"/>
      <c r="B335" s="54" t="n"/>
      <c r="C335" s="54" t="n"/>
      <c r="D335" s="54" t="n"/>
      <c r="E335" s="54" t="n"/>
      <c r="F335" s="54" t="n"/>
      <c r="G335" s="54" t="n"/>
    </row>
    <row outlineLevel="0" r="336">
      <c r="A336" s="54" t="n"/>
      <c r="B336" s="54" t="n"/>
      <c r="C336" s="54" t="n"/>
      <c r="D336" s="54" t="n"/>
      <c r="E336" s="54" t="n"/>
      <c r="F336" s="54" t="n"/>
      <c r="G336" s="54" t="n"/>
    </row>
    <row outlineLevel="0" r="337">
      <c r="A337" s="54" t="n"/>
      <c r="B337" s="54" t="n"/>
      <c r="C337" s="54" t="n"/>
      <c r="D337" s="54" t="n"/>
      <c r="E337" s="54" t="n"/>
      <c r="F337" s="54" t="n"/>
      <c r="G337" s="54" t="n"/>
    </row>
    <row outlineLevel="0" r="338">
      <c r="A338" s="54" t="n"/>
      <c r="B338" s="54" t="n"/>
      <c r="C338" s="54" t="n"/>
      <c r="D338" s="54" t="n"/>
      <c r="E338" s="54" t="n"/>
      <c r="F338" s="54" t="n"/>
      <c r="G338" s="54" t="n"/>
    </row>
    <row outlineLevel="0" r="339">
      <c r="A339" s="54" t="n"/>
      <c r="B339" s="54" t="n"/>
      <c r="C339" s="54" t="n"/>
      <c r="D339" s="54" t="n"/>
      <c r="E339" s="54" t="n"/>
      <c r="F339" s="54" t="n"/>
      <c r="G339" s="54" t="n"/>
    </row>
    <row outlineLevel="0" r="340">
      <c r="A340" s="54" t="n"/>
      <c r="B340" s="54" t="n"/>
      <c r="C340" s="54" t="n"/>
      <c r="D340" s="54" t="n"/>
      <c r="E340" s="54" t="n"/>
      <c r="F340" s="54" t="n"/>
      <c r="G340" s="54" t="n"/>
    </row>
    <row outlineLevel="0" r="341">
      <c r="A341" s="54" t="n"/>
      <c r="B341" s="54" t="n"/>
      <c r="C341" s="54" t="n"/>
      <c r="D341" s="54" t="n"/>
      <c r="E341" s="54" t="n"/>
      <c r="F341" s="54" t="n"/>
      <c r="G341" s="54" t="n"/>
    </row>
    <row outlineLevel="0" r="342">
      <c r="A342" s="54" t="n"/>
      <c r="B342" s="54" t="n"/>
      <c r="C342" s="54" t="n"/>
      <c r="D342" s="54" t="n"/>
      <c r="E342" s="54" t="n"/>
      <c r="F342" s="54" t="n"/>
      <c r="G342" s="54" t="n"/>
    </row>
    <row outlineLevel="0" r="343">
      <c r="A343" s="54" t="n"/>
      <c r="B343" s="54" t="n"/>
      <c r="C343" s="54" t="n"/>
      <c r="D343" s="54" t="n"/>
      <c r="E343" s="54" t="n"/>
      <c r="F343" s="54" t="n"/>
      <c r="G343" s="54" t="n"/>
    </row>
    <row outlineLevel="0" r="344">
      <c r="A344" s="54" t="n"/>
      <c r="B344" s="54" t="n"/>
      <c r="C344" s="54" t="n"/>
      <c r="D344" s="54" t="n"/>
      <c r="E344" s="54" t="n"/>
      <c r="F344" s="54" t="n"/>
      <c r="G344" s="54" t="n"/>
    </row>
    <row outlineLevel="0" r="345">
      <c r="A345" s="54" t="n"/>
      <c r="B345" s="54" t="n"/>
      <c r="C345" s="54" t="n"/>
      <c r="D345" s="54" t="n"/>
      <c r="E345" s="54" t="n"/>
      <c r="F345" s="54" t="n"/>
      <c r="G345" s="54" t="n"/>
    </row>
    <row outlineLevel="0" r="346">
      <c r="A346" s="54" t="n"/>
      <c r="B346" s="54" t="n"/>
      <c r="C346" s="54" t="n"/>
      <c r="D346" s="54" t="n"/>
      <c r="E346" s="54" t="n"/>
      <c r="F346" s="54" t="n"/>
      <c r="G346" s="54" t="n"/>
    </row>
    <row outlineLevel="0" r="347">
      <c r="A347" s="54" t="n"/>
      <c r="B347" s="54" t="n"/>
      <c r="C347" s="54" t="n"/>
      <c r="D347" s="54" t="n"/>
      <c r="E347" s="54" t="n"/>
      <c r="F347" s="54" t="n"/>
      <c r="G347" s="54" t="n"/>
    </row>
    <row outlineLevel="0" r="348">
      <c r="A348" s="54" t="n"/>
      <c r="B348" s="54" t="n"/>
      <c r="C348" s="54" t="n"/>
      <c r="D348" s="54" t="n"/>
      <c r="E348" s="54" t="n"/>
      <c r="F348" s="54" t="n"/>
      <c r="G348" s="54" t="n"/>
    </row>
    <row outlineLevel="0" r="349">
      <c r="A349" s="54" t="n"/>
      <c r="B349" s="54" t="n"/>
      <c r="C349" s="54" t="n"/>
      <c r="D349" s="54" t="n"/>
      <c r="E349" s="54" t="n"/>
      <c r="F349" s="54" t="n"/>
      <c r="G349" s="54" t="n"/>
    </row>
    <row outlineLevel="0" r="350">
      <c r="A350" s="54" t="n"/>
      <c r="B350" s="54" t="n"/>
      <c r="C350" s="54" t="n"/>
      <c r="D350" s="54" t="n"/>
      <c r="E350" s="54" t="n"/>
      <c r="F350" s="54" t="n"/>
      <c r="G350" s="54" t="n"/>
    </row>
    <row outlineLevel="0" r="351">
      <c r="A351" s="54" t="n"/>
      <c r="B351" s="54" t="n"/>
      <c r="C351" s="54" t="n"/>
      <c r="D351" s="54" t="n"/>
      <c r="E351" s="54" t="n"/>
      <c r="F351" s="54" t="n"/>
      <c r="G351" s="54" t="n"/>
    </row>
    <row outlineLevel="0" r="352">
      <c r="A352" s="54" t="n"/>
      <c r="B352" s="54" t="n"/>
      <c r="C352" s="54" t="n"/>
      <c r="D352" s="54" t="n"/>
      <c r="E352" s="54" t="n"/>
      <c r="F352" s="54" t="n"/>
      <c r="G352" s="54" t="n"/>
    </row>
    <row outlineLevel="0" r="353">
      <c r="A353" s="54" t="n"/>
      <c r="B353" s="54" t="n"/>
      <c r="C353" s="54" t="n"/>
      <c r="D353" s="54" t="n"/>
      <c r="E353" s="54" t="n"/>
      <c r="F353" s="54" t="n"/>
      <c r="G353" s="54" t="n"/>
    </row>
    <row outlineLevel="0" r="354">
      <c r="A354" s="54" t="n"/>
      <c r="B354" s="54" t="n"/>
      <c r="C354" s="54" t="n"/>
      <c r="D354" s="54" t="n"/>
      <c r="E354" s="54" t="n"/>
      <c r="F354" s="54" t="n"/>
      <c r="G354" s="54" t="n"/>
    </row>
    <row outlineLevel="0" r="355">
      <c r="A355" s="54" t="n"/>
      <c r="B355" s="54" t="n"/>
      <c r="C355" s="54" t="n"/>
      <c r="D355" s="54" t="n"/>
      <c r="E355" s="54" t="n"/>
      <c r="F355" s="54" t="n"/>
      <c r="G355" s="54" t="n"/>
    </row>
    <row outlineLevel="0" r="356">
      <c r="A356" s="54" t="n"/>
      <c r="B356" s="54" t="n"/>
      <c r="C356" s="54" t="n"/>
      <c r="D356" s="54" t="n"/>
      <c r="E356" s="54" t="n"/>
      <c r="F356" s="54" t="n"/>
      <c r="G356" s="54" t="n"/>
    </row>
    <row outlineLevel="0" r="357">
      <c r="A357" s="54" t="n"/>
      <c r="B357" s="54" t="n"/>
      <c r="C357" s="54" t="n"/>
      <c r="D357" s="54" t="n"/>
      <c r="E357" s="54" t="n"/>
      <c r="F357" s="54" t="n"/>
      <c r="G357" s="54" t="n"/>
    </row>
    <row outlineLevel="0" r="358">
      <c r="A358" s="54" t="n"/>
      <c r="B358" s="54" t="n"/>
      <c r="C358" s="54" t="n"/>
      <c r="D358" s="54" t="n"/>
      <c r="E358" s="54" t="n"/>
      <c r="F358" s="54" t="n"/>
      <c r="G358" s="54" t="n"/>
    </row>
    <row outlineLevel="0" r="359">
      <c r="A359" s="54" t="n"/>
      <c r="B359" s="54" t="n"/>
      <c r="C359" s="54" t="n"/>
      <c r="D359" s="54" t="n"/>
      <c r="E359" s="54" t="n"/>
      <c r="F359" s="54" t="n"/>
      <c r="G359" s="54" t="n"/>
    </row>
    <row outlineLevel="0" r="360">
      <c r="A360" s="54" t="n"/>
      <c r="B360" s="54" t="n"/>
      <c r="C360" s="54" t="n"/>
      <c r="D360" s="54" t="n"/>
      <c r="E360" s="54" t="n"/>
      <c r="F360" s="54" t="n"/>
      <c r="G360" s="54" t="n"/>
    </row>
    <row outlineLevel="0" r="361">
      <c r="A361" s="54" t="n"/>
      <c r="B361" s="54" t="n"/>
      <c r="C361" s="54" t="n"/>
      <c r="D361" s="54" t="n"/>
      <c r="E361" s="54" t="n"/>
      <c r="F361" s="54" t="n"/>
      <c r="G361" s="54" t="n"/>
    </row>
    <row outlineLevel="0" r="362">
      <c r="A362" s="54" t="n"/>
      <c r="B362" s="54" t="n"/>
      <c r="C362" s="54" t="n"/>
      <c r="D362" s="54" t="n"/>
      <c r="E362" s="54" t="n"/>
      <c r="F362" s="54" t="n"/>
      <c r="G362" s="54" t="n"/>
    </row>
    <row outlineLevel="0" r="363">
      <c r="A363" s="54" t="n"/>
      <c r="B363" s="54" t="n"/>
      <c r="C363" s="54" t="n"/>
      <c r="D363" s="54" t="n"/>
      <c r="E363" s="54" t="n"/>
      <c r="F363" s="54" t="n"/>
      <c r="G363" s="54" t="n"/>
    </row>
    <row outlineLevel="0" r="364">
      <c r="A364" s="54" t="n"/>
      <c r="B364" s="54" t="n"/>
      <c r="C364" s="54" t="n"/>
      <c r="D364" s="54" t="n"/>
      <c r="E364" s="54" t="n"/>
      <c r="F364" s="54" t="n"/>
      <c r="G364" s="54" t="n"/>
    </row>
    <row outlineLevel="0" r="365">
      <c r="A365" s="54" t="n"/>
      <c r="B365" s="54" t="n"/>
      <c r="C365" s="54" t="n"/>
      <c r="D365" s="54" t="n"/>
      <c r="E365" s="54" t="n"/>
      <c r="F365" s="54" t="n"/>
      <c r="G365" s="54" t="n"/>
    </row>
    <row outlineLevel="0" r="366">
      <c r="A366" s="54" t="n"/>
      <c r="B366" s="54" t="n"/>
      <c r="C366" s="54" t="n"/>
      <c r="D366" s="54" t="n"/>
      <c r="E366" s="54" t="n"/>
      <c r="F366" s="54" t="n"/>
      <c r="G366" s="54" t="n"/>
    </row>
    <row outlineLevel="0" r="367">
      <c r="A367" s="54" t="n"/>
      <c r="B367" s="54" t="n"/>
      <c r="C367" s="54" t="n"/>
      <c r="D367" s="54" t="n"/>
      <c r="E367" s="54" t="n"/>
      <c r="F367" s="54" t="n"/>
      <c r="G367" s="54" t="n"/>
    </row>
    <row outlineLevel="0" r="368">
      <c r="A368" s="54" t="n"/>
      <c r="B368" s="54" t="n"/>
      <c r="C368" s="54" t="n"/>
      <c r="D368" s="54" t="n"/>
      <c r="E368" s="54" t="n"/>
      <c r="F368" s="54" t="n"/>
      <c r="G368" s="54" t="n"/>
    </row>
    <row outlineLevel="0" r="369">
      <c r="A369" s="54" t="n"/>
      <c r="B369" s="54" t="n"/>
      <c r="C369" s="54" t="n"/>
      <c r="D369" s="54" t="n"/>
      <c r="E369" s="54" t="n"/>
      <c r="F369" s="54" t="n"/>
      <c r="G369" s="54" t="n"/>
    </row>
    <row outlineLevel="0" r="370">
      <c r="A370" s="54" t="n"/>
      <c r="B370" s="54" t="n"/>
      <c r="C370" s="54" t="n"/>
      <c r="D370" s="54" t="n"/>
      <c r="E370" s="54" t="n"/>
      <c r="F370" s="54" t="n"/>
      <c r="G370" s="54" t="n"/>
    </row>
    <row outlineLevel="0" r="371">
      <c r="A371" s="54" t="n"/>
      <c r="B371" s="54" t="n"/>
      <c r="C371" s="54" t="n"/>
      <c r="D371" s="54" t="n"/>
      <c r="E371" s="54" t="n"/>
      <c r="F371" s="54" t="n"/>
      <c r="G371" s="54" t="n"/>
    </row>
    <row outlineLevel="0" r="372">
      <c r="A372" s="54" t="n"/>
      <c r="B372" s="54" t="n"/>
      <c r="C372" s="54" t="n"/>
      <c r="D372" s="54" t="n"/>
      <c r="E372" s="54" t="n"/>
      <c r="F372" s="54" t="n"/>
      <c r="G372" s="54" t="n"/>
    </row>
    <row outlineLevel="0" r="373">
      <c r="A373" s="54" t="n"/>
      <c r="B373" s="54" t="n"/>
      <c r="C373" s="54" t="n"/>
      <c r="D373" s="54" t="n"/>
      <c r="E373" s="54" t="n"/>
      <c r="F373" s="54" t="n"/>
      <c r="G373" s="54" t="n"/>
    </row>
    <row outlineLevel="0" r="374">
      <c r="A374" s="54" t="n"/>
      <c r="B374" s="54" t="n"/>
      <c r="C374" s="54" t="n"/>
      <c r="D374" s="54" t="n"/>
      <c r="E374" s="54" t="n"/>
      <c r="F374" s="54" t="n"/>
      <c r="G374" s="54" t="n"/>
    </row>
    <row outlineLevel="0" r="375">
      <c r="A375" s="54" t="n"/>
      <c r="B375" s="54" t="n"/>
      <c r="C375" s="54" t="n"/>
      <c r="D375" s="54" t="n"/>
      <c r="E375" s="54" t="n"/>
      <c r="F375" s="54" t="n"/>
      <c r="G375" s="54" t="n"/>
    </row>
    <row outlineLevel="0" r="376">
      <c r="A376" s="54" t="n"/>
      <c r="B376" s="54" t="n"/>
      <c r="C376" s="54" t="n"/>
      <c r="D376" s="54" t="n"/>
      <c r="E376" s="54" t="n"/>
      <c r="F376" s="54" t="n"/>
      <c r="G376" s="54" t="n"/>
    </row>
    <row outlineLevel="0" r="377">
      <c r="A377" s="54" t="n"/>
      <c r="B377" s="54" t="n"/>
      <c r="C377" s="54" t="n"/>
      <c r="D377" s="54" t="n"/>
      <c r="E377" s="54" t="n"/>
      <c r="F377" s="54" t="n"/>
      <c r="G377" s="54" t="n"/>
    </row>
    <row outlineLevel="0" r="378">
      <c r="A378" s="54" t="n"/>
      <c r="B378" s="54" t="n"/>
      <c r="C378" s="54" t="n"/>
      <c r="D378" s="54" t="n"/>
      <c r="E378" s="54" t="n"/>
      <c r="F378" s="54" t="n"/>
      <c r="G378" s="54" t="n"/>
    </row>
    <row outlineLevel="0" r="379">
      <c r="A379" s="54" t="n"/>
      <c r="B379" s="54" t="n"/>
      <c r="C379" s="54" t="n"/>
      <c r="D379" s="54" t="n"/>
      <c r="E379" s="54" t="n"/>
      <c r="F379" s="54" t="n"/>
      <c r="G379" s="54" t="n"/>
    </row>
    <row outlineLevel="0" r="380">
      <c r="A380" s="54" t="n"/>
      <c r="B380" s="54" t="n"/>
      <c r="C380" s="54" t="n"/>
      <c r="D380" s="54" t="n"/>
      <c r="E380" s="54" t="n"/>
      <c r="F380" s="54" t="n"/>
      <c r="G380" s="54" t="n"/>
    </row>
    <row outlineLevel="0" r="381">
      <c r="A381" s="54" t="n"/>
      <c r="B381" s="54" t="n"/>
      <c r="C381" s="54" t="n"/>
      <c r="D381" s="54" t="n"/>
      <c r="E381" s="54" t="n"/>
      <c r="F381" s="54" t="n"/>
      <c r="G381" s="54" t="n"/>
    </row>
    <row outlineLevel="0" r="382">
      <c r="A382" s="54" t="n"/>
      <c r="B382" s="54" t="n"/>
      <c r="C382" s="54" t="n"/>
      <c r="D382" s="54" t="n"/>
      <c r="E382" s="54" t="n"/>
      <c r="F382" s="54" t="n"/>
      <c r="G382" s="54" t="n"/>
    </row>
    <row outlineLevel="0" r="383">
      <c r="A383" s="54" t="n"/>
      <c r="B383" s="54" t="n"/>
      <c r="C383" s="54" t="n"/>
      <c r="D383" s="54" t="n"/>
      <c r="E383" s="54" t="n"/>
      <c r="F383" s="54" t="n"/>
      <c r="G383" s="54" t="n"/>
    </row>
    <row outlineLevel="0" r="384">
      <c r="A384" s="54" t="n"/>
      <c r="B384" s="54" t="n"/>
      <c r="C384" s="54" t="n"/>
      <c r="D384" s="54" t="n"/>
      <c r="E384" s="54" t="n"/>
      <c r="F384" s="54" t="n"/>
      <c r="G384" s="54" t="n"/>
    </row>
    <row outlineLevel="0" r="385">
      <c r="A385" s="54" t="n"/>
      <c r="B385" s="54" t="n"/>
      <c r="C385" s="54" t="n"/>
      <c r="D385" s="54" t="n"/>
      <c r="E385" s="54" t="n"/>
      <c r="F385" s="54" t="n"/>
      <c r="G385" s="54" t="n"/>
    </row>
    <row outlineLevel="0" r="386">
      <c r="A386" s="54" t="n"/>
      <c r="B386" s="54" t="n"/>
      <c r="C386" s="54" t="n"/>
      <c r="D386" s="54" t="n"/>
      <c r="E386" s="54" t="n"/>
      <c r="F386" s="54" t="n"/>
      <c r="G386" s="54" t="n"/>
    </row>
    <row outlineLevel="0" r="387">
      <c r="A387" s="54" t="n"/>
      <c r="B387" s="54" t="n"/>
      <c r="C387" s="54" t="n"/>
      <c r="D387" s="54" t="n"/>
      <c r="E387" s="54" t="n"/>
      <c r="F387" s="54" t="n"/>
      <c r="G387" s="54" t="n"/>
    </row>
    <row outlineLevel="0" r="388">
      <c r="A388" s="54" t="n"/>
      <c r="B388" s="54" t="n"/>
      <c r="C388" s="54" t="n"/>
      <c r="D388" s="54" t="n"/>
      <c r="E388" s="54" t="n"/>
      <c r="F388" s="54" t="n"/>
      <c r="G388" s="54" t="n"/>
    </row>
    <row outlineLevel="0" r="389">
      <c r="A389" s="54" t="n"/>
      <c r="B389" s="54" t="n"/>
      <c r="C389" s="54" t="n"/>
      <c r="D389" s="54" t="n"/>
      <c r="E389" s="54" t="n"/>
      <c r="F389" s="54" t="n"/>
      <c r="G389" s="54" t="n"/>
    </row>
    <row outlineLevel="0" r="390">
      <c r="A390" s="54" t="n"/>
      <c r="B390" s="54" t="n"/>
      <c r="C390" s="54" t="n"/>
      <c r="D390" s="54" t="n"/>
      <c r="E390" s="54" t="n"/>
      <c r="F390" s="54" t="n"/>
      <c r="G390" s="54" t="n"/>
    </row>
    <row outlineLevel="0" r="391">
      <c r="A391" s="54" t="n"/>
      <c r="B391" s="54" t="n"/>
      <c r="C391" s="54" t="n"/>
      <c r="D391" s="54" t="n"/>
      <c r="E391" s="54" t="n"/>
      <c r="F391" s="54" t="n"/>
      <c r="G391" s="54" t="n"/>
    </row>
    <row outlineLevel="0" r="392">
      <c r="A392" s="54" t="n"/>
      <c r="B392" s="54" t="n"/>
      <c r="C392" s="54" t="n"/>
      <c r="D392" s="54" t="n"/>
      <c r="E392" s="54" t="n"/>
      <c r="F392" s="54" t="n"/>
      <c r="G392" s="54" t="n"/>
    </row>
    <row outlineLevel="0" r="393">
      <c r="A393" s="54" t="n"/>
      <c r="B393" s="54" t="n"/>
      <c r="C393" s="54" t="n"/>
      <c r="D393" s="54" t="n"/>
      <c r="E393" s="54" t="n"/>
      <c r="F393" s="54" t="n"/>
      <c r="G393" s="54" t="n"/>
    </row>
    <row outlineLevel="0" r="394">
      <c r="A394" s="54" t="n"/>
      <c r="B394" s="54" t="n"/>
      <c r="C394" s="54" t="n"/>
      <c r="D394" s="54" t="n"/>
      <c r="E394" s="54" t="n"/>
      <c r="F394" s="54" t="n"/>
      <c r="G394" s="54" t="n"/>
    </row>
    <row outlineLevel="0" r="395">
      <c r="A395" s="54" t="n"/>
      <c r="B395" s="54" t="n"/>
      <c r="C395" s="54" t="n"/>
      <c r="D395" s="54" t="n"/>
      <c r="E395" s="54" t="n"/>
      <c r="F395" s="54" t="n"/>
      <c r="G395" s="54" t="n"/>
    </row>
    <row outlineLevel="0" r="396">
      <c r="A396" s="54" t="n"/>
      <c r="B396" s="54" t="n"/>
      <c r="C396" s="54" t="n"/>
      <c r="D396" s="54" t="n"/>
      <c r="E396" s="54" t="n"/>
      <c r="F396" s="54" t="n"/>
      <c r="G396" s="54" t="n"/>
    </row>
    <row outlineLevel="0" r="397">
      <c r="A397" s="54" t="n"/>
      <c r="B397" s="54" t="n"/>
      <c r="C397" s="54" t="n"/>
      <c r="D397" s="54" t="n"/>
      <c r="E397" s="54" t="n"/>
      <c r="F397" s="54" t="n"/>
      <c r="G397" s="54" t="n"/>
    </row>
    <row outlineLevel="0" r="398">
      <c r="A398" s="54" t="n"/>
      <c r="B398" s="54" t="n"/>
      <c r="C398" s="54" t="n"/>
      <c r="D398" s="54" t="n"/>
      <c r="E398" s="54" t="n"/>
      <c r="F398" s="54" t="n"/>
      <c r="G398" s="54" t="n"/>
    </row>
    <row outlineLevel="0" r="399">
      <c r="A399" s="54" t="n"/>
      <c r="B399" s="54" t="n"/>
      <c r="C399" s="54" t="n"/>
      <c r="D399" s="54" t="n"/>
      <c r="E399" s="54" t="n"/>
      <c r="F399" s="54" t="n"/>
      <c r="G399" s="54" t="n"/>
    </row>
    <row outlineLevel="0" r="400">
      <c r="A400" s="54" t="n"/>
      <c r="B400" s="54" t="n"/>
      <c r="C400" s="54" t="n"/>
      <c r="D400" s="54" t="n"/>
      <c r="E400" s="54" t="n"/>
      <c r="F400" s="54" t="n"/>
      <c r="G400" s="54" t="n"/>
    </row>
    <row outlineLevel="0" r="401">
      <c r="A401" s="54" t="n"/>
      <c r="B401" s="54" t="n"/>
      <c r="C401" s="54" t="n"/>
      <c r="D401" s="54" t="n"/>
      <c r="E401" s="54" t="n"/>
      <c r="F401" s="54" t="n"/>
      <c r="G401" s="54" t="n"/>
    </row>
    <row outlineLevel="0" r="402">
      <c r="A402" s="54" t="n"/>
      <c r="B402" s="54" t="n"/>
      <c r="C402" s="54" t="n"/>
      <c r="D402" s="54" t="n"/>
      <c r="E402" s="54" t="n"/>
      <c r="F402" s="54" t="n"/>
      <c r="G402" s="54" t="n"/>
    </row>
    <row outlineLevel="0" r="403">
      <c r="A403" s="54" t="n"/>
      <c r="B403" s="54" t="n"/>
      <c r="C403" s="54" t="n"/>
      <c r="D403" s="54" t="n"/>
      <c r="E403" s="54" t="n"/>
      <c r="F403" s="54" t="n"/>
      <c r="G403" s="54" t="n"/>
    </row>
    <row outlineLevel="0" r="404">
      <c r="A404" s="54" t="n"/>
      <c r="B404" s="54" t="n"/>
      <c r="C404" s="54" t="n"/>
      <c r="D404" s="54" t="n"/>
      <c r="E404" s="54" t="n"/>
      <c r="F404" s="54" t="n"/>
      <c r="G404" s="54" t="n"/>
    </row>
    <row outlineLevel="0" r="405">
      <c r="A405" s="54" t="n"/>
      <c r="B405" s="54" t="n"/>
      <c r="C405" s="54" t="n"/>
      <c r="D405" s="54" t="n"/>
      <c r="E405" s="54" t="n"/>
      <c r="F405" s="54" t="n"/>
      <c r="G405" s="54" t="n"/>
    </row>
    <row outlineLevel="0" r="406">
      <c r="A406" s="54" t="n"/>
      <c r="B406" s="54" t="n"/>
      <c r="C406" s="54" t="n"/>
      <c r="D406" s="54" t="n"/>
      <c r="E406" s="54" t="n"/>
      <c r="F406" s="54" t="n"/>
      <c r="G406" s="54" t="n"/>
    </row>
    <row outlineLevel="0" r="407">
      <c r="A407" s="54" t="n"/>
      <c r="B407" s="54" t="n"/>
      <c r="C407" s="54" t="n"/>
      <c r="D407" s="54" t="n"/>
      <c r="E407" s="54" t="n"/>
      <c r="F407" s="54" t="n"/>
      <c r="G407" s="54" t="n"/>
    </row>
    <row outlineLevel="0" r="408">
      <c r="A408" s="54" t="n"/>
      <c r="B408" s="54" t="n"/>
      <c r="C408" s="54" t="n"/>
      <c r="D408" s="54" t="n"/>
      <c r="E408" s="54" t="n"/>
      <c r="F408" s="54" t="n"/>
      <c r="G408" s="54" t="n"/>
    </row>
    <row outlineLevel="0" r="409">
      <c r="A409" s="54" t="n"/>
      <c r="B409" s="54" t="n"/>
      <c r="C409" s="54" t="n"/>
      <c r="D409" s="54" t="n"/>
      <c r="E409" s="54" t="n"/>
      <c r="F409" s="54" t="n"/>
      <c r="G409" s="54" t="n"/>
    </row>
    <row outlineLevel="0" r="410">
      <c r="A410" s="54" t="n"/>
      <c r="B410" s="54" t="n"/>
      <c r="C410" s="54" t="n"/>
      <c r="D410" s="54" t="n"/>
      <c r="E410" s="54" t="n"/>
      <c r="F410" s="54" t="n"/>
      <c r="G410" s="54" t="n"/>
    </row>
    <row outlineLevel="0" r="411">
      <c r="A411" s="54" t="n"/>
      <c r="B411" s="54" t="n"/>
      <c r="C411" s="54" t="n"/>
      <c r="D411" s="54" t="n"/>
      <c r="E411" s="54" t="n"/>
      <c r="F411" s="54" t="n"/>
      <c r="G411" s="54" t="n"/>
    </row>
    <row outlineLevel="0" r="412">
      <c r="A412" s="54" t="n"/>
      <c r="B412" s="54" t="n"/>
      <c r="C412" s="54" t="n"/>
      <c r="D412" s="54" t="n"/>
      <c r="E412" s="54" t="n"/>
      <c r="F412" s="54" t="n"/>
      <c r="G412" s="54" t="n"/>
    </row>
    <row outlineLevel="0" r="413">
      <c r="A413" s="54" t="n"/>
      <c r="B413" s="54" t="n"/>
      <c r="C413" s="54" t="n"/>
      <c r="D413" s="54" t="n"/>
      <c r="E413" s="54" t="n"/>
      <c r="F413" s="54" t="n"/>
      <c r="G413" s="54" t="n"/>
    </row>
    <row outlineLevel="0" r="414">
      <c r="A414" s="54" t="n"/>
      <c r="B414" s="54" t="n"/>
      <c r="C414" s="54" t="n"/>
      <c r="D414" s="54" t="n"/>
      <c r="E414" s="54" t="n"/>
      <c r="F414" s="54" t="n"/>
      <c r="G414" s="54" t="n"/>
    </row>
    <row outlineLevel="0" r="415">
      <c r="A415" s="54" t="n"/>
      <c r="B415" s="54" t="n"/>
      <c r="C415" s="54" t="n"/>
      <c r="D415" s="54" t="n"/>
      <c r="E415" s="54" t="n"/>
      <c r="F415" s="54" t="n"/>
      <c r="G415" s="54" t="n"/>
    </row>
    <row outlineLevel="0" r="416">
      <c r="A416" s="54" t="n"/>
      <c r="B416" s="54" t="n"/>
      <c r="C416" s="54" t="n"/>
      <c r="D416" s="54" t="n"/>
      <c r="E416" s="54" t="n"/>
      <c r="F416" s="54" t="n"/>
      <c r="G416" s="54" t="n"/>
    </row>
    <row outlineLevel="0" r="417">
      <c r="A417" s="54" t="n"/>
      <c r="B417" s="54" t="n"/>
      <c r="C417" s="54" t="n"/>
      <c r="D417" s="54" t="n"/>
      <c r="E417" s="54" t="n"/>
      <c r="F417" s="54" t="n"/>
      <c r="G417" s="54" t="n"/>
    </row>
    <row outlineLevel="0" r="418">
      <c r="A418" s="54" t="n"/>
      <c r="B418" s="54" t="n"/>
      <c r="C418" s="54" t="n"/>
      <c r="D418" s="54" t="n"/>
      <c r="E418" s="54" t="n"/>
      <c r="F418" s="54" t="n"/>
      <c r="G418" s="54" t="n"/>
    </row>
    <row outlineLevel="0" r="419">
      <c r="A419" s="54" t="n"/>
      <c r="B419" s="54" t="n"/>
      <c r="C419" s="54" t="n"/>
      <c r="D419" s="54" t="n"/>
      <c r="E419" s="54" t="n"/>
      <c r="F419" s="54" t="n"/>
      <c r="G419" s="54" t="n"/>
    </row>
    <row outlineLevel="0" r="420">
      <c r="A420" s="54" t="n"/>
      <c r="B420" s="54" t="n"/>
      <c r="C420" s="54" t="n"/>
      <c r="D420" s="54" t="n"/>
      <c r="E420" s="54" t="n"/>
      <c r="F420" s="54" t="n"/>
      <c r="G420" s="54" t="n"/>
    </row>
    <row outlineLevel="0" r="421">
      <c r="A421" s="54" t="n"/>
      <c r="B421" s="54" t="n"/>
      <c r="C421" s="54" t="n"/>
      <c r="D421" s="54" t="n"/>
      <c r="E421" s="54" t="n"/>
      <c r="F421" s="54" t="n"/>
      <c r="G421" s="54" t="n"/>
    </row>
    <row outlineLevel="0" r="422">
      <c r="A422" s="54" t="n"/>
      <c r="B422" s="54" t="n"/>
      <c r="C422" s="54" t="n"/>
      <c r="D422" s="54" t="n"/>
      <c r="E422" s="54" t="n"/>
      <c r="F422" s="54" t="n"/>
      <c r="G422" s="54" t="n"/>
    </row>
    <row outlineLevel="0" r="423">
      <c r="A423" s="54" t="n"/>
      <c r="B423" s="54" t="n"/>
      <c r="C423" s="54" t="n"/>
      <c r="D423" s="54" t="n"/>
      <c r="E423" s="54" t="n"/>
      <c r="F423" s="54" t="n"/>
      <c r="G423" s="54" t="n"/>
    </row>
    <row outlineLevel="0" r="424">
      <c r="A424" s="54" t="n"/>
      <c r="B424" s="54" t="n"/>
      <c r="C424" s="54" t="n"/>
      <c r="D424" s="54" t="n"/>
      <c r="E424" s="54" t="n"/>
      <c r="F424" s="54" t="n"/>
      <c r="G424" s="54" t="n"/>
    </row>
    <row outlineLevel="0" r="425">
      <c r="A425" s="54" t="n"/>
      <c r="B425" s="54" t="n"/>
      <c r="C425" s="54" t="n"/>
      <c r="D425" s="54" t="n"/>
      <c r="E425" s="54" t="n"/>
      <c r="F425" s="54" t="n"/>
      <c r="G425" s="54" t="n"/>
    </row>
    <row outlineLevel="0" r="426">
      <c r="A426" s="54" t="n"/>
      <c r="B426" s="54" t="n"/>
      <c r="C426" s="54" t="n"/>
      <c r="D426" s="54" t="n"/>
      <c r="E426" s="54" t="n"/>
      <c r="F426" s="54" t="n"/>
      <c r="G426" s="54" t="n"/>
    </row>
    <row outlineLevel="0" r="427">
      <c r="A427" s="54" t="n"/>
      <c r="B427" s="54" t="n"/>
      <c r="C427" s="54" t="n"/>
      <c r="D427" s="54" t="n"/>
      <c r="E427" s="54" t="n"/>
      <c r="F427" s="54" t="n"/>
      <c r="G427" s="54" t="n"/>
    </row>
    <row outlineLevel="0" r="428">
      <c r="A428" s="54" t="n"/>
      <c r="B428" s="54" t="n"/>
      <c r="C428" s="54" t="n"/>
      <c r="D428" s="54" t="n"/>
      <c r="E428" s="54" t="n"/>
      <c r="F428" s="54" t="n"/>
      <c r="G428" s="54" t="n"/>
    </row>
    <row outlineLevel="0" r="429">
      <c r="A429" s="54" t="n"/>
      <c r="B429" s="54" t="n"/>
      <c r="C429" s="54" t="n"/>
      <c r="D429" s="54" t="n"/>
      <c r="E429" s="54" t="n"/>
      <c r="F429" s="54" t="n"/>
      <c r="G429" s="54" t="n"/>
    </row>
    <row outlineLevel="0" r="430">
      <c r="A430" s="54" t="n"/>
      <c r="B430" s="54" t="n"/>
      <c r="C430" s="54" t="n"/>
      <c r="D430" s="54" t="n"/>
      <c r="E430" s="54" t="n"/>
      <c r="F430" s="54" t="n"/>
      <c r="G430" s="54" t="n"/>
    </row>
    <row outlineLevel="0" r="431">
      <c r="A431" s="54" t="n"/>
      <c r="B431" s="54" t="n"/>
      <c r="C431" s="54" t="n"/>
      <c r="D431" s="54" t="n"/>
      <c r="E431" s="54" t="n"/>
      <c r="F431" s="54" t="n"/>
      <c r="G431" s="54" t="n"/>
    </row>
    <row outlineLevel="0" r="432">
      <c r="A432" s="54" t="n"/>
      <c r="B432" s="54" t="n"/>
      <c r="C432" s="54" t="n"/>
      <c r="D432" s="54" t="n"/>
      <c r="E432" s="54" t="n"/>
      <c r="F432" s="54" t="n"/>
      <c r="G432" s="54" t="n"/>
    </row>
    <row outlineLevel="0" r="433">
      <c r="A433" s="54" t="n"/>
      <c r="B433" s="54" t="n"/>
      <c r="C433" s="54" t="n"/>
      <c r="D433" s="54" t="n"/>
      <c r="E433" s="54" t="n"/>
      <c r="F433" s="54" t="n"/>
      <c r="G433" s="54" t="n"/>
    </row>
    <row outlineLevel="0" r="434">
      <c r="A434" s="54" t="n"/>
      <c r="B434" s="54" t="n"/>
      <c r="C434" s="54" t="n"/>
      <c r="D434" s="54" t="n"/>
      <c r="E434" s="54" t="n"/>
      <c r="F434" s="54" t="n"/>
      <c r="G434" s="54" t="n"/>
    </row>
    <row outlineLevel="0" r="435">
      <c r="A435" s="54" t="n"/>
      <c r="B435" s="54" t="n"/>
      <c r="C435" s="54" t="n"/>
      <c r="D435" s="54" t="n"/>
      <c r="E435" s="54" t="n"/>
      <c r="F435" s="54" t="n"/>
      <c r="G435" s="54" t="n"/>
    </row>
    <row outlineLevel="0" r="436">
      <c r="A436" s="54" t="n"/>
      <c r="B436" s="54" t="n"/>
      <c r="C436" s="54" t="n"/>
      <c r="D436" s="54" t="n"/>
      <c r="E436" s="54" t="n"/>
      <c r="F436" s="54" t="n"/>
      <c r="G436" s="54" t="n"/>
    </row>
    <row outlineLevel="0" r="437">
      <c r="A437" s="54" t="n"/>
      <c r="B437" s="54" t="n"/>
      <c r="C437" s="54" t="n"/>
      <c r="D437" s="54" t="n"/>
      <c r="E437" s="54" t="n"/>
      <c r="F437" s="54" t="n"/>
      <c r="G437" s="54" t="n"/>
    </row>
    <row outlineLevel="0" r="438">
      <c r="A438" s="54" t="n"/>
      <c r="B438" s="54" t="n"/>
      <c r="C438" s="54" t="n"/>
      <c r="D438" s="54" t="n"/>
      <c r="E438" s="54" t="n"/>
      <c r="F438" s="54" t="n"/>
      <c r="G438" s="54" t="n"/>
    </row>
    <row outlineLevel="0" r="439">
      <c r="A439" s="54" t="n"/>
      <c r="B439" s="54" t="n"/>
      <c r="C439" s="54" t="n"/>
      <c r="D439" s="54" t="n"/>
      <c r="E439" s="54" t="n"/>
      <c r="F439" s="54" t="n"/>
      <c r="G439" s="54" t="n"/>
    </row>
    <row outlineLevel="0" r="440">
      <c r="A440" s="54" t="n"/>
      <c r="B440" s="54" t="n"/>
      <c r="C440" s="54" t="n"/>
      <c r="D440" s="54" t="n"/>
      <c r="E440" s="54" t="n"/>
      <c r="F440" s="54" t="n"/>
      <c r="G440" s="54" t="n"/>
    </row>
    <row outlineLevel="0" r="441">
      <c r="A441" s="54" t="n"/>
      <c r="B441" s="54" t="n"/>
      <c r="C441" s="54" t="n"/>
      <c r="D441" s="54" t="n"/>
      <c r="E441" s="54" t="n"/>
      <c r="F441" s="54" t="n"/>
      <c r="G441" s="54" t="n"/>
    </row>
    <row outlineLevel="0" r="442">
      <c r="A442" s="54" t="n"/>
      <c r="B442" s="54" t="n"/>
      <c r="C442" s="54" t="n"/>
      <c r="D442" s="54" t="n"/>
      <c r="E442" s="54" t="n"/>
      <c r="F442" s="54" t="n"/>
      <c r="G442" s="54" t="n"/>
    </row>
    <row outlineLevel="0" r="443">
      <c r="A443" s="54" t="n"/>
      <c r="B443" s="54" t="n"/>
      <c r="C443" s="54" t="n"/>
      <c r="D443" s="54" t="n"/>
      <c r="E443" s="54" t="n"/>
      <c r="F443" s="54" t="n"/>
      <c r="G443" s="54" t="n"/>
    </row>
    <row outlineLevel="0" r="444">
      <c r="A444" s="54" t="n"/>
      <c r="B444" s="54" t="n"/>
      <c r="C444" s="54" t="n"/>
      <c r="D444" s="54" t="n"/>
      <c r="E444" s="54" t="n"/>
      <c r="F444" s="54" t="n"/>
      <c r="G444" s="54" t="n"/>
    </row>
    <row outlineLevel="0" r="445">
      <c r="A445" s="54" t="n"/>
      <c r="B445" s="54" t="n"/>
      <c r="C445" s="54" t="n"/>
      <c r="D445" s="54" t="n"/>
      <c r="E445" s="54" t="n"/>
      <c r="F445" s="54" t="n"/>
      <c r="G445" s="54" t="n"/>
    </row>
    <row outlineLevel="0" r="446">
      <c r="A446" s="54" t="n"/>
      <c r="B446" s="54" t="n"/>
      <c r="C446" s="54" t="n"/>
      <c r="D446" s="54" t="n"/>
      <c r="E446" s="54" t="n"/>
      <c r="F446" s="54" t="n"/>
      <c r="G446" s="54" t="n"/>
    </row>
    <row outlineLevel="0" r="447">
      <c r="A447" s="54" t="n"/>
      <c r="B447" s="54" t="n"/>
      <c r="C447" s="54" t="n"/>
      <c r="D447" s="54" t="n"/>
      <c r="E447" s="54" t="n"/>
      <c r="F447" s="54" t="n"/>
      <c r="G447" s="54" t="n"/>
    </row>
    <row outlineLevel="0" r="448">
      <c r="A448" s="54" t="n"/>
      <c r="B448" s="54" t="n"/>
      <c r="C448" s="54" t="n"/>
      <c r="D448" s="54" t="n"/>
      <c r="E448" s="54" t="n"/>
      <c r="F448" s="54" t="n"/>
      <c r="G448" s="54" t="n"/>
    </row>
    <row outlineLevel="0" r="449">
      <c r="A449" s="54" t="n"/>
      <c r="B449" s="54" t="n"/>
      <c r="C449" s="54" t="n"/>
      <c r="D449" s="54" t="n"/>
      <c r="E449" s="54" t="n"/>
      <c r="F449" s="54" t="n"/>
      <c r="G449" s="54" t="n"/>
    </row>
    <row outlineLevel="0" r="450">
      <c r="A450" s="54" t="n"/>
      <c r="B450" s="54" t="n"/>
      <c r="C450" s="54" t="n"/>
      <c r="D450" s="54" t="n"/>
      <c r="E450" s="54" t="n"/>
      <c r="F450" s="54" t="n"/>
      <c r="G450" s="54" t="n"/>
    </row>
    <row outlineLevel="0" r="451">
      <c r="A451" s="54" t="n"/>
      <c r="B451" s="54" t="n"/>
      <c r="C451" s="54" t="n"/>
      <c r="D451" s="54" t="n"/>
      <c r="E451" s="54" t="n"/>
      <c r="F451" s="54" t="n"/>
      <c r="G451" s="54" t="n"/>
    </row>
    <row outlineLevel="0" r="452">
      <c r="A452" s="54" t="n"/>
      <c r="B452" s="54" t="n"/>
      <c r="C452" s="54" t="n"/>
      <c r="D452" s="54" t="n"/>
      <c r="E452" s="54" t="n"/>
      <c r="F452" s="54" t="n"/>
      <c r="G452" s="54" t="n"/>
    </row>
    <row outlineLevel="0" r="453">
      <c r="A453" s="54" t="n"/>
      <c r="B453" s="54" t="n"/>
      <c r="C453" s="54" t="n"/>
      <c r="D453" s="54" t="n"/>
      <c r="E453" s="54" t="n"/>
      <c r="F453" s="54" t="n"/>
      <c r="G453" s="54" t="n"/>
    </row>
    <row outlineLevel="0" r="454">
      <c r="A454" s="54" t="n"/>
      <c r="B454" s="54" t="n"/>
      <c r="C454" s="54" t="n"/>
      <c r="D454" s="54" t="n"/>
      <c r="E454" s="54" t="n"/>
      <c r="F454" s="54" t="n"/>
      <c r="G454" s="54" t="n"/>
    </row>
    <row outlineLevel="0" r="455">
      <c r="A455" s="54" t="n"/>
      <c r="B455" s="54" t="n"/>
      <c r="C455" s="54" t="n"/>
      <c r="D455" s="54" t="n"/>
      <c r="E455" s="54" t="n"/>
      <c r="F455" s="54" t="n"/>
      <c r="G455" s="54" t="n"/>
    </row>
    <row outlineLevel="0" r="456">
      <c r="A456" s="54" t="n"/>
      <c r="B456" s="54" t="n"/>
      <c r="C456" s="54" t="n"/>
      <c r="D456" s="54" t="n"/>
      <c r="E456" s="54" t="n"/>
      <c r="F456" s="54" t="n"/>
      <c r="G456" s="54" t="n"/>
    </row>
    <row outlineLevel="0" r="457">
      <c r="A457" s="54" t="n"/>
      <c r="B457" s="54" t="n"/>
      <c r="C457" s="54" t="n"/>
      <c r="D457" s="54" t="n"/>
      <c r="E457" s="54" t="n"/>
      <c r="F457" s="54" t="n"/>
      <c r="G457" s="54" t="n"/>
    </row>
    <row outlineLevel="0" r="458">
      <c r="A458" s="54" t="n"/>
      <c r="B458" s="54" t="n"/>
      <c r="C458" s="54" t="n"/>
      <c r="D458" s="54" t="n"/>
      <c r="E458" s="54" t="n"/>
      <c r="F458" s="54" t="n"/>
      <c r="G458" s="54" t="n"/>
    </row>
    <row outlineLevel="0" r="459">
      <c r="A459" s="54" t="n"/>
      <c r="B459" s="54" t="n"/>
      <c r="C459" s="54" t="n"/>
      <c r="D459" s="54" t="n"/>
      <c r="E459" s="54" t="n"/>
      <c r="F459" s="54" t="n"/>
      <c r="G459" s="54" t="n"/>
    </row>
    <row outlineLevel="0" r="460">
      <c r="A460" s="54" t="n"/>
      <c r="B460" s="54" t="n"/>
      <c r="C460" s="54" t="n"/>
      <c r="D460" s="54" t="n"/>
      <c r="E460" s="54" t="n"/>
      <c r="F460" s="54" t="n"/>
      <c r="G460" s="54" t="n"/>
    </row>
    <row outlineLevel="0" r="461">
      <c r="A461" s="54" t="n"/>
      <c r="B461" s="54" t="n"/>
      <c r="C461" s="54" t="n"/>
      <c r="D461" s="54" t="n"/>
      <c r="E461" s="54" t="n"/>
      <c r="F461" s="54" t="n"/>
      <c r="G461" s="54" t="n"/>
    </row>
    <row outlineLevel="0" r="462">
      <c r="A462" s="54" t="n"/>
      <c r="B462" s="54" t="n"/>
      <c r="C462" s="54" t="n"/>
      <c r="D462" s="54" t="n"/>
      <c r="E462" s="54" t="n"/>
      <c r="F462" s="54" t="n"/>
      <c r="G462" s="54" t="n"/>
    </row>
    <row outlineLevel="0" r="463">
      <c r="A463" s="54" t="n"/>
      <c r="B463" s="54" t="n"/>
      <c r="C463" s="54" t="n"/>
      <c r="D463" s="54" t="n"/>
      <c r="E463" s="54" t="n"/>
      <c r="F463" s="54" t="n"/>
      <c r="G463" s="54" t="n"/>
    </row>
    <row outlineLevel="0" r="464">
      <c r="A464" s="54" t="n"/>
      <c r="B464" s="54" t="n"/>
      <c r="C464" s="54" t="n"/>
      <c r="D464" s="54" t="n"/>
      <c r="E464" s="54" t="n"/>
      <c r="F464" s="54" t="n"/>
      <c r="G464" s="54" t="n"/>
    </row>
    <row outlineLevel="0" r="465">
      <c r="A465" s="54" t="n"/>
      <c r="B465" s="54" t="n"/>
      <c r="C465" s="54" t="n"/>
      <c r="D465" s="54" t="n"/>
      <c r="E465" s="54" t="n"/>
      <c r="F465" s="54" t="n"/>
      <c r="G465" s="54" t="n"/>
    </row>
    <row outlineLevel="0" r="466">
      <c r="A466" s="54" t="n"/>
      <c r="B466" s="54" t="n"/>
      <c r="C466" s="54" t="n"/>
      <c r="D466" s="54" t="n"/>
      <c r="E466" s="54" t="n"/>
      <c r="F466" s="54" t="n"/>
      <c r="G466" s="54" t="n"/>
    </row>
    <row outlineLevel="0" r="467">
      <c r="A467" s="54" t="n"/>
      <c r="B467" s="54" t="n"/>
      <c r="C467" s="54" t="n"/>
      <c r="D467" s="54" t="n"/>
      <c r="E467" s="54" t="n"/>
      <c r="F467" s="54" t="n"/>
      <c r="G467" s="54" t="n"/>
    </row>
    <row outlineLevel="0" r="468">
      <c r="A468" s="54" t="n"/>
      <c r="B468" s="54" t="n"/>
      <c r="C468" s="54" t="n"/>
      <c r="D468" s="54" t="n"/>
      <c r="E468" s="54" t="n"/>
      <c r="F468" s="54" t="n"/>
      <c r="G468" s="54" t="n"/>
    </row>
    <row outlineLevel="0" r="469">
      <c r="A469" s="54" t="n"/>
      <c r="B469" s="54" t="n"/>
      <c r="C469" s="54" t="n"/>
      <c r="D469" s="54" t="n"/>
      <c r="E469" s="54" t="n"/>
      <c r="F469" s="54" t="n"/>
      <c r="G469" s="54" t="n"/>
    </row>
    <row outlineLevel="0" r="470">
      <c r="A470" s="54" t="n"/>
      <c r="B470" s="54" t="n"/>
      <c r="C470" s="54" t="n"/>
      <c r="D470" s="54" t="n"/>
      <c r="E470" s="54" t="n"/>
      <c r="F470" s="54" t="n"/>
      <c r="G470" s="54" t="n"/>
    </row>
    <row outlineLevel="0" r="471">
      <c r="A471" s="54" t="n"/>
      <c r="B471" s="54" t="n"/>
      <c r="C471" s="54" t="n"/>
      <c r="D471" s="54" t="n"/>
      <c r="E471" s="54" t="n"/>
      <c r="F471" s="54" t="n"/>
      <c r="G471" s="54" t="n"/>
    </row>
    <row outlineLevel="0" r="472">
      <c r="A472" s="54" t="n"/>
      <c r="B472" s="54" t="n"/>
      <c r="C472" s="54" t="n"/>
      <c r="D472" s="54" t="n"/>
      <c r="E472" s="54" t="n"/>
      <c r="F472" s="54" t="n"/>
      <c r="G472" s="54" t="n"/>
    </row>
    <row outlineLevel="0" r="473">
      <c r="A473" s="54" t="n"/>
      <c r="B473" s="54" t="n"/>
      <c r="C473" s="54" t="n"/>
      <c r="D473" s="54" t="n"/>
      <c r="E473" s="54" t="n"/>
      <c r="F473" s="54" t="n"/>
      <c r="G473" s="54" t="n"/>
    </row>
    <row outlineLevel="0" r="474">
      <c r="A474" s="54" t="n"/>
      <c r="B474" s="54" t="n"/>
      <c r="C474" s="54" t="n"/>
      <c r="D474" s="54" t="n"/>
      <c r="E474" s="54" t="n"/>
      <c r="F474" s="54" t="n"/>
      <c r="G474" s="54" t="n"/>
    </row>
    <row outlineLevel="0" r="475">
      <c r="A475" s="54" t="n"/>
      <c r="B475" s="54" t="n"/>
      <c r="C475" s="54" t="n"/>
      <c r="D475" s="54" t="n"/>
      <c r="E475" s="54" t="n"/>
      <c r="F475" s="54" t="n"/>
      <c r="G475" s="54" t="n"/>
    </row>
    <row outlineLevel="0" r="476">
      <c r="A476" s="54" t="n"/>
      <c r="B476" s="54" t="n"/>
      <c r="C476" s="54" t="n"/>
      <c r="D476" s="54" t="n"/>
      <c r="E476" s="54" t="n"/>
      <c r="F476" s="54" t="n"/>
      <c r="G476" s="54" t="n"/>
    </row>
    <row outlineLevel="0" r="477">
      <c r="A477" s="54" t="n"/>
      <c r="B477" s="54" t="n"/>
      <c r="C477" s="54" t="n"/>
      <c r="D477" s="54" t="n"/>
      <c r="E477" s="54" t="n"/>
      <c r="F477" s="54" t="n"/>
      <c r="G477" s="54" t="n"/>
    </row>
    <row outlineLevel="0" r="478">
      <c r="A478" s="54" t="n"/>
      <c r="B478" s="54" t="n"/>
      <c r="C478" s="54" t="n"/>
      <c r="D478" s="54" t="n"/>
      <c r="E478" s="54" t="n"/>
      <c r="F478" s="54" t="n"/>
      <c r="G478" s="54" t="n"/>
    </row>
    <row outlineLevel="0" r="479">
      <c r="A479" s="54" t="n"/>
      <c r="B479" s="54" t="n"/>
      <c r="C479" s="54" t="n"/>
      <c r="D479" s="54" t="n"/>
      <c r="E479" s="54" t="n"/>
      <c r="F479" s="54" t="n"/>
      <c r="G479" s="54" t="n"/>
    </row>
    <row outlineLevel="0" r="480">
      <c r="A480" s="54" t="n"/>
      <c r="B480" s="54" t="n"/>
      <c r="C480" s="54" t="n"/>
      <c r="D480" s="54" t="n"/>
      <c r="E480" s="54" t="n"/>
      <c r="F480" s="54" t="n"/>
      <c r="G480" s="54" t="n"/>
    </row>
    <row outlineLevel="0" r="481">
      <c r="A481" s="54" t="n"/>
      <c r="B481" s="54" t="n"/>
      <c r="C481" s="54" t="n"/>
      <c r="D481" s="54" t="n"/>
      <c r="E481" s="54" t="n"/>
      <c r="F481" s="54" t="n"/>
      <c r="G481" s="54" t="n"/>
    </row>
    <row outlineLevel="0" r="482">
      <c r="A482" s="54" t="n"/>
      <c r="B482" s="54" t="n"/>
      <c r="C482" s="54" t="n"/>
      <c r="D482" s="54" t="n"/>
      <c r="E482" s="54" t="n"/>
      <c r="F482" s="54" t="n"/>
      <c r="G482" s="54" t="n"/>
    </row>
    <row outlineLevel="0" r="483">
      <c r="A483" s="54" t="n"/>
      <c r="B483" s="54" t="n"/>
      <c r="C483" s="54" t="n"/>
      <c r="D483" s="54" t="n"/>
      <c r="E483" s="54" t="n"/>
      <c r="F483" s="54" t="n"/>
      <c r="G483" s="54" t="n"/>
    </row>
    <row outlineLevel="0" r="484">
      <c r="A484" s="54" t="n"/>
      <c r="B484" s="54" t="n"/>
      <c r="C484" s="54" t="n"/>
      <c r="D484" s="54" t="n"/>
      <c r="E484" s="54" t="n"/>
      <c r="F484" s="54" t="n"/>
      <c r="G484" s="54" t="n"/>
    </row>
    <row outlineLevel="0" r="485">
      <c r="A485" s="54" t="n"/>
      <c r="B485" s="54" t="n"/>
      <c r="C485" s="54" t="n"/>
      <c r="D485" s="54" t="n"/>
      <c r="E485" s="54" t="n"/>
      <c r="F485" s="54" t="n"/>
      <c r="G485" s="54" t="n"/>
    </row>
    <row outlineLevel="0" r="486">
      <c r="A486" s="54" t="n"/>
      <c r="B486" s="54" t="n"/>
      <c r="C486" s="54" t="n"/>
      <c r="D486" s="54" t="n"/>
      <c r="E486" s="54" t="n"/>
      <c r="F486" s="54" t="n"/>
      <c r="G486" s="54" t="n"/>
    </row>
    <row outlineLevel="0" r="487">
      <c r="A487" s="54" t="n"/>
      <c r="B487" s="54" t="n"/>
      <c r="C487" s="54" t="n"/>
      <c r="D487" s="54" t="n"/>
      <c r="E487" s="54" t="n"/>
      <c r="F487" s="54" t="n"/>
      <c r="G487" s="54" t="n"/>
    </row>
    <row outlineLevel="0" r="488">
      <c r="A488" s="54" t="n"/>
      <c r="B488" s="54" t="n"/>
      <c r="C488" s="54" t="n"/>
      <c r="D488" s="54" t="n"/>
      <c r="E488" s="54" t="n"/>
      <c r="F488" s="54" t="n"/>
      <c r="G488" s="54" t="n"/>
    </row>
    <row outlineLevel="0" r="489">
      <c r="A489" s="54" t="n"/>
      <c r="B489" s="54" t="n"/>
      <c r="C489" s="54" t="n"/>
      <c r="D489" s="54" t="n"/>
      <c r="E489" s="54" t="n"/>
      <c r="F489" s="54" t="n"/>
      <c r="G489" s="54" t="n"/>
    </row>
    <row outlineLevel="0" r="490">
      <c r="A490" s="54" t="n"/>
      <c r="B490" s="54" t="n"/>
      <c r="C490" s="54" t="n"/>
      <c r="D490" s="54" t="n"/>
      <c r="E490" s="54" t="n"/>
      <c r="F490" s="54" t="n"/>
      <c r="G490" s="54" t="n"/>
    </row>
    <row outlineLevel="0" r="491">
      <c r="A491" s="54" t="n"/>
      <c r="B491" s="54" t="n"/>
      <c r="C491" s="54" t="n"/>
      <c r="D491" s="54" t="n"/>
      <c r="E491" s="54" t="n"/>
      <c r="F491" s="54" t="n"/>
      <c r="G491" s="54" t="n"/>
    </row>
    <row outlineLevel="0" r="492">
      <c r="A492" s="54" t="n"/>
      <c r="B492" s="54" t="n"/>
      <c r="C492" s="54" t="n"/>
      <c r="D492" s="54" t="n"/>
      <c r="E492" s="54" t="n"/>
      <c r="F492" s="54" t="n"/>
      <c r="G492" s="54" t="n"/>
    </row>
    <row outlineLevel="0" r="493">
      <c r="A493" s="54" t="n"/>
      <c r="B493" s="54" t="n"/>
      <c r="C493" s="54" t="n"/>
      <c r="D493" s="54" t="n"/>
      <c r="E493" s="54" t="n"/>
      <c r="F493" s="54" t="n"/>
      <c r="G493" s="54" t="n"/>
    </row>
    <row outlineLevel="0" r="494">
      <c r="A494" s="54" t="n"/>
      <c r="B494" s="54" t="n"/>
      <c r="C494" s="54" t="n"/>
      <c r="D494" s="54" t="n"/>
      <c r="E494" s="54" t="n"/>
      <c r="F494" s="54" t="n"/>
      <c r="G494" s="54" t="n"/>
    </row>
    <row outlineLevel="0" r="495">
      <c r="A495" s="54" t="n"/>
      <c r="B495" s="54" t="n"/>
      <c r="C495" s="54" t="n"/>
      <c r="D495" s="54" t="n"/>
      <c r="E495" s="54" t="n"/>
      <c r="F495" s="54" t="n"/>
      <c r="G495" s="54" t="n"/>
    </row>
    <row outlineLevel="0" r="496">
      <c r="A496" s="54" t="n"/>
      <c r="B496" s="54" t="n"/>
      <c r="C496" s="54" t="n"/>
      <c r="D496" s="54" t="n"/>
      <c r="E496" s="54" t="n"/>
      <c r="F496" s="54" t="n"/>
      <c r="G496" s="54" t="n"/>
    </row>
    <row outlineLevel="0" r="497">
      <c r="A497" s="54" t="n"/>
      <c r="B497" s="54" t="n"/>
      <c r="C497" s="54" t="n"/>
      <c r="D497" s="54" t="n"/>
      <c r="E497" s="54" t="n"/>
      <c r="F497" s="54" t="n"/>
      <c r="G497" s="54" t="n"/>
    </row>
    <row outlineLevel="0" r="498">
      <c r="A498" s="54" t="n"/>
      <c r="B498" s="54" t="n"/>
      <c r="C498" s="54" t="n"/>
      <c r="D498" s="54" t="n"/>
      <c r="E498" s="54" t="n"/>
      <c r="F498" s="54" t="n"/>
      <c r="G498" s="54" t="n"/>
    </row>
    <row outlineLevel="0" r="499">
      <c r="A499" s="54" t="n"/>
      <c r="B499" s="54" t="n"/>
      <c r="C499" s="54" t="n"/>
      <c r="D499" s="54" t="n"/>
      <c r="E499" s="54" t="n"/>
      <c r="F499" s="54" t="n"/>
      <c r="G499" s="54" t="n"/>
    </row>
    <row outlineLevel="0" r="500">
      <c r="A500" s="54" t="n"/>
      <c r="B500" s="54" t="n"/>
      <c r="C500" s="54" t="n"/>
      <c r="D500" s="54" t="n"/>
      <c r="E500" s="54" t="n"/>
      <c r="F500" s="54" t="n"/>
      <c r="G500" s="54" t="n"/>
    </row>
    <row outlineLevel="0" r="501">
      <c r="A501" s="54" t="n"/>
      <c r="B501" s="54" t="n"/>
      <c r="C501" s="54" t="n"/>
      <c r="D501" s="54" t="n"/>
      <c r="E501" s="54" t="n"/>
      <c r="F501" s="54" t="n"/>
      <c r="G501" s="54" t="n"/>
    </row>
    <row outlineLevel="0" r="502">
      <c r="A502" s="54" t="n"/>
      <c r="B502" s="54" t="n"/>
      <c r="C502" s="54" t="n"/>
      <c r="D502" s="54" t="n"/>
      <c r="E502" s="54" t="n"/>
      <c r="F502" s="54" t="n"/>
      <c r="G502" s="54" t="n"/>
    </row>
    <row outlineLevel="0" r="503">
      <c r="A503" s="54" t="n"/>
      <c r="B503" s="54" t="n"/>
      <c r="C503" s="54" t="n"/>
      <c r="D503" s="54" t="n"/>
      <c r="E503" s="54" t="n"/>
      <c r="F503" s="54" t="n"/>
      <c r="G503" s="54" t="n"/>
    </row>
    <row outlineLevel="0" r="504">
      <c r="A504" s="54" t="n"/>
      <c r="B504" s="54" t="n"/>
      <c r="C504" s="54" t="n"/>
      <c r="D504" s="54" t="n"/>
      <c r="E504" s="54" t="n"/>
      <c r="F504" s="54" t="n"/>
      <c r="G504" s="54" t="n"/>
    </row>
    <row outlineLevel="0" r="505">
      <c r="A505" s="54" t="n"/>
      <c r="B505" s="54" t="n"/>
      <c r="C505" s="54" t="n"/>
      <c r="D505" s="54" t="n"/>
      <c r="E505" s="54" t="n"/>
      <c r="F505" s="54" t="n"/>
      <c r="G505" s="54" t="n"/>
    </row>
    <row outlineLevel="0" r="506">
      <c r="A506" s="54" t="n"/>
      <c r="B506" s="54" t="n"/>
      <c r="C506" s="54" t="n"/>
      <c r="D506" s="54" t="n"/>
      <c r="E506" s="54" t="n"/>
      <c r="F506" s="54" t="n"/>
      <c r="G506" s="54" t="n"/>
    </row>
    <row outlineLevel="0" r="507">
      <c r="A507" s="54" t="n"/>
      <c r="B507" s="54" t="n"/>
      <c r="C507" s="54" t="n"/>
      <c r="D507" s="54" t="n"/>
      <c r="E507" s="54" t="n"/>
      <c r="F507" s="54" t="n"/>
      <c r="G507" s="54" t="n"/>
    </row>
    <row outlineLevel="0" r="508">
      <c r="A508" s="54" t="n"/>
      <c r="B508" s="54" t="n"/>
      <c r="C508" s="54" t="n"/>
      <c r="D508" s="54" t="n"/>
      <c r="E508" s="54" t="n"/>
      <c r="F508" s="54" t="n"/>
      <c r="G508" s="54" t="n"/>
    </row>
    <row outlineLevel="0" r="509">
      <c r="A509" s="54" t="n"/>
      <c r="B509" s="54" t="n"/>
      <c r="C509" s="54" t="n"/>
      <c r="D509" s="54" t="n"/>
      <c r="E509" s="54" t="n"/>
      <c r="F509" s="54" t="n"/>
      <c r="G509" s="54" t="n"/>
    </row>
    <row outlineLevel="0" r="510">
      <c r="A510" s="54" t="n"/>
      <c r="B510" s="54" t="n"/>
      <c r="C510" s="54" t="n"/>
      <c r="D510" s="54" t="n"/>
      <c r="E510" s="54" t="n"/>
      <c r="F510" s="54" t="n"/>
      <c r="G510" s="54" t="n"/>
    </row>
    <row outlineLevel="0" r="511">
      <c r="A511" s="54" t="n"/>
      <c r="B511" s="54" t="n"/>
      <c r="C511" s="54" t="n"/>
      <c r="D511" s="54" t="n"/>
      <c r="E511" s="54" t="n"/>
      <c r="F511" s="54" t="n"/>
      <c r="G511" s="54" t="n"/>
    </row>
    <row outlineLevel="0" r="512">
      <c r="A512" s="54" t="n"/>
      <c r="B512" s="54" t="n"/>
      <c r="C512" s="54" t="n"/>
      <c r="D512" s="54" t="n"/>
      <c r="E512" s="54" t="n"/>
      <c r="F512" s="54" t="n"/>
      <c r="G512" s="54" t="n"/>
    </row>
    <row outlineLevel="0" r="513">
      <c r="A513" s="54" t="n"/>
      <c r="B513" s="54" t="n"/>
      <c r="C513" s="54" t="n"/>
      <c r="D513" s="54" t="n"/>
      <c r="E513" s="54" t="n"/>
      <c r="F513" s="54" t="n"/>
      <c r="G513" s="54" t="n"/>
    </row>
    <row outlineLevel="0" r="514">
      <c r="A514" s="54" t="n"/>
      <c r="B514" s="54" t="n"/>
      <c r="C514" s="54" t="n"/>
      <c r="D514" s="54" t="n"/>
      <c r="E514" s="54" t="n"/>
      <c r="F514" s="54" t="n"/>
      <c r="G514" s="54" t="n"/>
    </row>
    <row outlineLevel="0" r="515">
      <c r="A515" s="54" t="n"/>
      <c r="B515" s="54" t="n"/>
      <c r="C515" s="54" t="n"/>
      <c r="D515" s="54" t="n"/>
      <c r="E515" s="54" t="n"/>
      <c r="F515" s="54" t="n"/>
      <c r="G515" s="54" t="n"/>
    </row>
    <row outlineLevel="0" r="516">
      <c r="A516" s="54" t="n"/>
      <c r="B516" s="54" t="n"/>
      <c r="C516" s="54" t="n"/>
      <c r="D516" s="54" t="n"/>
      <c r="E516" s="54" t="n"/>
      <c r="F516" s="54" t="n"/>
      <c r="G516" s="54" t="n"/>
    </row>
    <row outlineLevel="0" r="517">
      <c r="A517" s="54" t="n"/>
      <c r="B517" s="54" t="n"/>
      <c r="C517" s="54" t="n"/>
      <c r="D517" s="54" t="n"/>
      <c r="E517" s="54" t="n"/>
      <c r="F517" s="54" t="n"/>
      <c r="G517" s="54" t="n"/>
    </row>
    <row outlineLevel="0" r="518">
      <c r="A518" s="54" t="n"/>
      <c r="B518" s="54" t="n"/>
      <c r="C518" s="54" t="n"/>
      <c r="D518" s="54" t="n"/>
      <c r="E518" s="54" t="n"/>
      <c r="F518" s="54" t="n"/>
      <c r="G518" s="54" t="n"/>
    </row>
    <row outlineLevel="0" r="519">
      <c r="A519" s="54" t="n"/>
      <c r="B519" s="54" t="n"/>
      <c r="C519" s="54" t="n"/>
      <c r="D519" s="54" t="n"/>
      <c r="E519" s="54" t="n"/>
      <c r="F519" s="54" t="n"/>
      <c r="G519" s="54" t="n"/>
    </row>
    <row outlineLevel="0" r="520">
      <c r="A520" s="54" t="n"/>
      <c r="B520" s="54" t="n"/>
      <c r="C520" s="54" t="n"/>
      <c r="D520" s="54" t="n"/>
      <c r="E520" s="54" t="n"/>
      <c r="F520" s="54" t="n"/>
      <c r="G520" s="54" t="n"/>
    </row>
    <row outlineLevel="0" r="521">
      <c r="A521" s="54" t="n"/>
      <c r="B521" s="54" t="n"/>
      <c r="C521" s="54" t="n"/>
      <c r="D521" s="54" t="n"/>
      <c r="E521" s="54" t="n"/>
      <c r="F521" s="54" t="n"/>
      <c r="G521" s="54" t="n"/>
    </row>
    <row outlineLevel="0" r="522">
      <c r="A522" s="54" t="n"/>
      <c r="B522" s="54" t="n"/>
      <c r="C522" s="54" t="n"/>
      <c r="D522" s="54" t="n"/>
      <c r="E522" s="54" t="n"/>
      <c r="F522" s="54" t="n"/>
      <c r="G522" s="54" t="n"/>
    </row>
    <row outlineLevel="0" r="523">
      <c r="A523" s="54" t="n"/>
      <c r="B523" s="54" t="n"/>
      <c r="C523" s="54" t="n"/>
      <c r="D523" s="54" t="n"/>
      <c r="E523" s="54" t="n"/>
      <c r="F523" s="54" t="n"/>
      <c r="G523" s="54" t="n"/>
    </row>
    <row outlineLevel="0" r="524">
      <c r="A524" s="54" t="n"/>
      <c r="B524" s="54" t="n"/>
      <c r="C524" s="54" t="n"/>
      <c r="D524" s="54" t="n"/>
      <c r="E524" s="54" t="n"/>
      <c r="F524" s="54" t="n"/>
      <c r="G524" s="54" t="n"/>
    </row>
    <row outlineLevel="0" r="525">
      <c r="A525" s="54" t="n"/>
      <c r="B525" s="54" t="n"/>
      <c r="C525" s="54" t="n"/>
      <c r="D525" s="54" t="n"/>
      <c r="E525" s="54" t="n"/>
      <c r="F525" s="54" t="n"/>
      <c r="G525" s="54" t="n"/>
    </row>
    <row outlineLevel="0" r="526">
      <c r="A526" s="54" t="n"/>
      <c r="B526" s="54" t="n"/>
      <c r="C526" s="54" t="n"/>
      <c r="D526" s="54" t="n"/>
      <c r="E526" s="54" t="n"/>
      <c r="F526" s="54" t="n"/>
      <c r="G526" s="54" t="n"/>
    </row>
    <row outlineLevel="0" r="527">
      <c r="A527" s="54" t="n"/>
      <c r="B527" s="54" t="n"/>
      <c r="C527" s="54" t="n"/>
      <c r="D527" s="54" t="n"/>
      <c r="E527" s="54" t="n"/>
      <c r="F527" s="54" t="n"/>
      <c r="G527" s="54" t="n"/>
    </row>
    <row outlineLevel="0" r="528">
      <c r="A528" s="54" t="n"/>
      <c r="B528" s="54" t="n"/>
      <c r="C528" s="54" t="n"/>
      <c r="D528" s="54" t="n"/>
      <c r="E528" s="54" t="n"/>
      <c r="F528" s="54" t="n"/>
      <c r="G528" s="54" t="n"/>
    </row>
    <row outlineLevel="0" r="529">
      <c r="A529" s="54" t="n"/>
      <c r="B529" s="54" t="n"/>
      <c r="C529" s="54" t="n"/>
      <c r="D529" s="54" t="n"/>
      <c r="E529" s="54" t="n"/>
      <c r="F529" s="54" t="n"/>
      <c r="G529" s="54" t="n"/>
    </row>
    <row outlineLevel="0" r="530">
      <c r="A530" s="54" t="n"/>
      <c r="B530" s="54" t="n"/>
      <c r="C530" s="54" t="n"/>
      <c r="D530" s="54" t="n"/>
      <c r="E530" s="54" t="n"/>
      <c r="F530" s="54" t="n"/>
      <c r="G530" s="54" t="n"/>
    </row>
    <row outlineLevel="0" r="531">
      <c r="A531" s="54" t="n"/>
      <c r="B531" s="54" t="n"/>
      <c r="C531" s="54" t="n"/>
      <c r="D531" s="54" t="n"/>
      <c r="E531" s="54" t="n"/>
      <c r="F531" s="54" t="n"/>
      <c r="G531" s="54" t="n"/>
    </row>
    <row outlineLevel="0" r="532">
      <c r="A532" s="54" t="n"/>
      <c r="B532" s="54" t="n"/>
      <c r="C532" s="54" t="n"/>
      <c r="D532" s="54" t="n"/>
      <c r="E532" s="54" t="n"/>
      <c r="F532" s="54" t="n"/>
      <c r="G532" s="54" t="n"/>
    </row>
    <row outlineLevel="0" r="533">
      <c r="A533" s="54" t="n"/>
      <c r="B533" s="54" t="n"/>
      <c r="C533" s="54" t="n"/>
      <c r="D533" s="54" t="n"/>
      <c r="E533" s="54" t="n"/>
      <c r="F533" s="54" t="n"/>
      <c r="G533" s="54" t="n"/>
    </row>
    <row outlineLevel="0" r="534">
      <c r="A534" s="54" t="n"/>
      <c r="B534" s="54" t="n"/>
      <c r="C534" s="54" t="n"/>
      <c r="D534" s="54" t="n"/>
      <c r="E534" s="54" t="n"/>
      <c r="F534" s="54" t="n"/>
      <c r="G534" s="54" t="n"/>
    </row>
    <row outlineLevel="0" r="535">
      <c r="A535" s="54" t="n"/>
      <c r="B535" s="54" t="n"/>
      <c r="C535" s="54" t="n"/>
      <c r="D535" s="54" t="n"/>
      <c r="E535" s="54" t="n"/>
      <c r="F535" s="54" t="n"/>
      <c r="G535" s="54" t="n"/>
    </row>
    <row outlineLevel="0" r="536">
      <c r="A536" s="54" t="n"/>
      <c r="B536" s="54" t="n"/>
      <c r="C536" s="54" t="n"/>
      <c r="D536" s="54" t="n"/>
      <c r="E536" s="54" t="n"/>
      <c r="F536" s="54" t="n"/>
      <c r="G536" s="54" t="n"/>
    </row>
    <row outlineLevel="0" r="537">
      <c r="A537" s="54" t="n"/>
      <c r="B537" s="54" t="n"/>
      <c r="C537" s="54" t="n"/>
      <c r="D537" s="54" t="n"/>
      <c r="E537" s="54" t="n"/>
      <c r="F537" s="54" t="n"/>
      <c r="G537" s="54" t="n"/>
    </row>
    <row outlineLevel="0" r="538">
      <c r="A538" s="54" t="n"/>
      <c r="B538" s="54" t="n"/>
      <c r="C538" s="54" t="n"/>
      <c r="D538" s="54" t="n"/>
      <c r="E538" s="54" t="n"/>
      <c r="F538" s="54" t="n"/>
      <c r="G538" s="54" t="n"/>
    </row>
    <row outlineLevel="0" r="539">
      <c r="A539" s="54" t="n"/>
      <c r="B539" s="54" t="n"/>
      <c r="C539" s="54" t="n"/>
      <c r="D539" s="54" t="n"/>
      <c r="E539" s="54" t="n"/>
      <c r="F539" s="54" t="n"/>
      <c r="G539" s="54" t="n"/>
    </row>
    <row outlineLevel="0" r="540">
      <c r="A540" s="54" t="n"/>
      <c r="B540" s="54" t="n"/>
      <c r="C540" s="54" t="n"/>
      <c r="D540" s="54" t="n"/>
      <c r="E540" s="54" t="n"/>
      <c r="F540" s="54" t="n"/>
      <c r="G540" s="54" t="n"/>
    </row>
    <row outlineLevel="0" r="541">
      <c r="A541" s="54" t="n"/>
      <c r="B541" s="54" t="n"/>
      <c r="C541" s="54" t="n"/>
      <c r="D541" s="54" t="n"/>
      <c r="E541" s="54" t="n"/>
      <c r="F541" s="54" t="n"/>
      <c r="G541" s="54" t="n"/>
    </row>
    <row outlineLevel="0" r="542">
      <c r="A542" s="54" t="n"/>
      <c r="B542" s="54" t="n"/>
      <c r="C542" s="54" t="n"/>
      <c r="D542" s="54" t="n"/>
      <c r="E542" s="54" t="n"/>
      <c r="F542" s="54" t="n"/>
      <c r="G542" s="54" t="n"/>
    </row>
    <row outlineLevel="0" r="543">
      <c r="A543" s="54" t="n"/>
      <c r="B543" s="54" t="n"/>
      <c r="C543" s="54" t="n"/>
      <c r="D543" s="54" t="n"/>
      <c r="E543" s="54" t="n"/>
      <c r="F543" s="54" t="n"/>
      <c r="G543" s="54" t="n"/>
    </row>
    <row outlineLevel="0" r="544">
      <c r="A544" s="54" t="n"/>
      <c r="B544" s="54" t="n"/>
      <c r="C544" s="54" t="n"/>
      <c r="D544" s="54" t="n"/>
      <c r="E544" s="54" t="n"/>
      <c r="F544" s="54" t="n"/>
      <c r="G544" s="54" t="n"/>
    </row>
    <row outlineLevel="0" r="545">
      <c r="A545" s="54" t="n"/>
      <c r="B545" s="54" t="n"/>
      <c r="C545" s="54" t="n"/>
      <c r="D545" s="54" t="n"/>
      <c r="E545" s="54" t="n"/>
      <c r="F545" s="54" t="n"/>
      <c r="G545" s="54" t="n"/>
    </row>
    <row outlineLevel="0" r="546">
      <c r="A546" s="54" t="n"/>
      <c r="B546" s="54" t="n"/>
      <c r="C546" s="54" t="n"/>
      <c r="D546" s="54" t="n"/>
      <c r="E546" s="54" t="n"/>
      <c r="F546" s="54" t="n"/>
      <c r="G546" s="54" t="n"/>
    </row>
    <row outlineLevel="0" r="547">
      <c r="A547" s="54" t="n"/>
      <c r="B547" s="54" t="n"/>
      <c r="C547" s="54" t="n"/>
      <c r="D547" s="54" t="n"/>
      <c r="E547" s="54" t="n"/>
      <c r="F547" s="54" t="n"/>
      <c r="G547" s="54" t="n"/>
    </row>
    <row outlineLevel="0" r="548">
      <c r="A548" s="54" t="n"/>
      <c r="B548" s="54" t="n"/>
      <c r="C548" s="54" t="n"/>
      <c r="D548" s="54" t="n"/>
      <c r="E548" s="54" t="n"/>
      <c r="F548" s="54" t="n"/>
      <c r="G548" s="54" t="n"/>
    </row>
    <row outlineLevel="0" r="549">
      <c r="A549" s="54" t="n"/>
      <c r="B549" s="54" t="n"/>
      <c r="C549" s="54" t="n"/>
      <c r="D549" s="54" t="n"/>
      <c r="E549" s="54" t="n"/>
      <c r="F549" s="54" t="n"/>
      <c r="G549" s="54" t="n"/>
    </row>
    <row outlineLevel="0" r="550">
      <c r="A550" s="54" t="n"/>
      <c r="B550" s="54" t="n"/>
      <c r="C550" s="54" t="n"/>
      <c r="D550" s="54" t="n"/>
      <c r="E550" s="54" t="n"/>
      <c r="F550" s="54" t="n"/>
      <c r="G550" s="54" t="n"/>
    </row>
    <row outlineLevel="0" r="551">
      <c r="A551" s="54" t="n"/>
      <c r="B551" s="54" t="n"/>
      <c r="C551" s="54" t="n"/>
      <c r="D551" s="54" t="n"/>
      <c r="E551" s="54" t="n"/>
      <c r="F551" s="54" t="n"/>
      <c r="G551" s="54" t="n"/>
    </row>
    <row outlineLevel="0" r="552">
      <c r="A552" s="54" t="n"/>
      <c r="B552" s="54" t="n"/>
      <c r="C552" s="54" t="n"/>
      <c r="D552" s="54" t="n"/>
      <c r="E552" s="54" t="n"/>
      <c r="F552" s="54" t="n"/>
      <c r="G552" s="54" t="n"/>
    </row>
    <row outlineLevel="0" r="553">
      <c r="A553" s="54" t="n"/>
      <c r="B553" s="54" t="n"/>
      <c r="C553" s="54" t="n"/>
      <c r="D553" s="54" t="n"/>
      <c r="E553" s="54" t="n"/>
      <c r="F553" s="54" t="n"/>
      <c r="G553" s="54" t="n"/>
    </row>
    <row outlineLevel="0" r="554">
      <c r="A554" s="54" t="n"/>
      <c r="B554" s="54" t="n"/>
      <c r="C554" s="54" t="n"/>
      <c r="D554" s="54" t="n"/>
      <c r="E554" s="54" t="n"/>
      <c r="F554" s="54" t="n"/>
      <c r="G554" s="54" t="n"/>
    </row>
    <row outlineLevel="0" r="555">
      <c r="A555" s="54" t="n"/>
      <c r="B555" s="54" t="n"/>
      <c r="C555" s="54" t="n"/>
      <c r="D555" s="54" t="n"/>
      <c r="E555" s="54" t="n"/>
      <c r="F555" s="54" t="n"/>
      <c r="G555" s="54" t="n"/>
    </row>
    <row outlineLevel="0" r="556">
      <c r="A556" s="54" t="n"/>
      <c r="B556" s="54" t="n"/>
      <c r="C556" s="54" t="n"/>
      <c r="D556" s="54" t="n"/>
      <c r="E556" s="54" t="n"/>
      <c r="F556" s="54" t="n"/>
      <c r="G556" s="54" t="n"/>
    </row>
    <row outlineLevel="0" r="557">
      <c r="A557" s="54" t="n"/>
      <c r="B557" s="54" t="n"/>
      <c r="C557" s="54" t="n"/>
      <c r="D557" s="54" t="n"/>
      <c r="E557" s="54" t="n"/>
      <c r="F557" s="54" t="n"/>
      <c r="G557" s="54" t="n"/>
    </row>
    <row outlineLevel="0" r="558">
      <c r="A558" s="54" t="n"/>
      <c r="B558" s="54" t="n"/>
      <c r="C558" s="54" t="n"/>
      <c r="D558" s="54" t="n"/>
      <c r="E558" s="54" t="n"/>
      <c r="F558" s="54" t="n"/>
      <c r="G558" s="54" t="n"/>
    </row>
    <row outlineLevel="0" r="559">
      <c r="A559" s="54" t="n"/>
      <c r="B559" s="54" t="n"/>
      <c r="C559" s="54" t="n"/>
      <c r="D559" s="54" t="n"/>
      <c r="E559" s="54" t="n"/>
      <c r="F559" s="54" t="n"/>
      <c r="G559" s="54" t="n"/>
    </row>
    <row outlineLevel="0" r="560">
      <c r="A560" s="54" t="n"/>
      <c r="B560" s="54" t="n"/>
      <c r="C560" s="54" t="n"/>
      <c r="D560" s="54" t="n"/>
      <c r="E560" s="54" t="n"/>
      <c r="F560" s="54" t="n"/>
      <c r="G560" s="54" t="n"/>
    </row>
    <row outlineLevel="0" r="561">
      <c r="A561" s="54" t="n"/>
      <c r="B561" s="54" t="n"/>
      <c r="C561" s="54" t="n"/>
      <c r="D561" s="54" t="n"/>
      <c r="E561" s="54" t="n"/>
      <c r="F561" s="54" t="n"/>
      <c r="G561" s="54" t="n"/>
    </row>
    <row outlineLevel="0" r="562">
      <c r="A562" s="54" t="n"/>
      <c r="B562" s="54" t="n"/>
      <c r="C562" s="54" t="n"/>
      <c r="D562" s="54" t="n"/>
      <c r="E562" s="54" t="n"/>
      <c r="F562" s="54" t="n"/>
      <c r="G562" s="54" t="n"/>
    </row>
    <row outlineLevel="0" r="563">
      <c r="A563" s="54" t="n"/>
      <c r="B563" s="54" t="n"/>
      <c r="C563" s="54" t="n"/>
      <c r="D563" s="54" t="n"/>
      <c r="E563" s="54" t="n"/>
      <c r="F563" s="54" t="n"/>
      <c r="G563" s="54" t="n"/>
    </row>
    <row outlineLevel="0" r="564">
      <c r="A564" s="54" t="n"/>
      <c r="B564" s="54" t="n"/>
      <c r="C564" s="54" t="n"/>
      <c r="D564" s="54" t="n"/>
      <c r="E564" s="54" t="n"/>
      <c r="F564" s="54" t="n"/>
      <c r="G564" s="54" t="n"/>
    </row>
    <row outlineLevel="0" r="565">
      <c r="A565" s="54" t="n"/>
      <c r="B565" s="54" t="n"/>
      <c r="C565" s="54" t="n"/>
      <c r="D565" s="54" t="n"/>
      <c r="E565" s="54" t="n"/>
      <c r="F565" s="54" t="n"/>
      <c r="G565" s="54" t="n"/>
    </row>
    <row outlineLevel="0" r="566">
      <c r="A566" s="54" t="n"/>
      <c r="B566" s="54" t="n"/>
      <c r="C566" s="54" t="n"/>
      <c r="D566" s="54" t="n"/>
      <c r="E566" s="54" t="n"/>
      <c r="F566" s="54" t="n"/>
      <c r="G566" s="54" t="n"/>
    </row>
    <row outlineLevel="0" r="567">
      <c r="A567" s="54" t="n"/>
      <c r="B567" s="54" t="n"/>
      <c r="C567" s="54" t="n"/>
      <c r="D567" s="54" t="n"/>
      <c r="E567" s="54" t="n"/>
      <c r="F567" s="54" t="n"/>
      <c r="G567" s="54" t="n"/>
    </row>
    <row outlineLevel="0" r="568">
      <c r="A568" s="54" t="n"/>
      <c r="B568" s="54" t="n"/>
      <c r="C568" s="54" t="n"/>
      <c r="D568" s="54" t="n"/>
      <c r="E568" s="54" t="n"/>
      <c r="F568" s="54" t="n"/>
      <c r="G568" s="54" t="n"/>
    </row>
    <row outlineLevel="0" r="569">
      <c r="A569" s="54" t="n"/>
      <c r="B569" s="54" t="n"/>
      <c r="C569" s="54" t="n"/>
      <c r="D569" s="54" t="n"/>
      <c r="E569" s="54" t="n"/>
      <c r="F569" s="54" t="n"/>
      <c r="G569" s="54" t="n"/>
    </row>
    <row outlineLevel="0" r="570">
      <c r="A570" s="54" t="n"/>
      <c r="B570" s="54" t="n"/>
      <c r="C570" s="54" t="n"/>
      <c r="D570" s="54" t="n"/>
      <c r="E570" s="54" t="n"/>
      <c r="F570" s="54" t="n"/>
      <c r="G570" s="54" t="n"/>
    </row>
    <row outlineLevel="0" r="571">
      <c r="A571" s="54" t="n"/>
      <c r="B571" s="54" t="n"/>
      <c r="C571" s="54" t="n"/>
      <c r="D571" s="54" t="n"/>
      <c r="E571" s="54" t="n"/>
      <c r="F571" s="54" t="n"/>
      <c r="G571" s="54" t="n"/>
    </row>
    <row outlineLevel="0" r="572">
      <c r="A572" s="54" t="n"/>
      <c r="B572" s="54" t="n"/>
      <c r="C572" s="54" t="n"/>
      <c r="D572" s="54" t="n"/>
      <c r="E572" s="54" t="n"/>
      <c r="F572" s="54" t="n"/>
      <c r="G572" s="54" t="n"/>
    </row>
    <row outlineLevel="0" r="573">
      <c r="A573" s="54" t="n"/>
      <c r="B573" s="54" t="n"/>
      <c r="C573" s="54" t="n"/>
      <c r="D573" s="54" t="n"/>
      <c r="E573" s="54" t="n"/>
      <c r="F573" s="54" t="n"/>
      <c r="G573" s="54" t="n"/>
    </row>
    <row outlineLevel="0" r="574">
      <c r="A574" s="54" t="n"/>
      <c r="B574" s="54" t="n"/>
      <c r="C574" s="54" t="n"/>
      <c r="D574" s="54" t="n"/>
      <c r="E574" s="54" t="n"/>
      <c r="F574" s="54" t="n"/>
      <c r="G574" s="54" t="n"/>
    </row>
    <row outlineLevel="0" r="575">
      <c r="A575" s="54" t="n"/>
      <c r="B575" s="54" t="n"/>
      <c r="C575" s="54" t="n"/>
      <c r="D575" s="54" t="n"/>
      <c r="E575" s="54" t="n"/>
      <c r="F575" s="54" t="n"/>
      <c r="G575" s="54" t="n"/>
    </row>
    <row outlineLevel="0" r="576">
      <c r="A576" s="54" t="n"/>
      <c r="B576" s="54" t="n"/>
      <c r="C576" s="54" t="n"/>
      <c r="D576" s="54" t="n"/>
      <c r="E576" s="54" t="n"/>
      <c r="F576" s="54" t="n"/>
      <c r="G576" s="54" t="n"/>
    </row>
    <row outlineLevel="0" r="577">
      <c r="A577" s="54" t="n"/>
      <c r="B577" s="54" t="n"/>
      <c r="C577" s="54" t="n"/>
      <c r="D577" s="54" t="n"/>
      <c r="E577" s="54" t="n"/>
      <c r="F577" s="54" t="n"/>
      <c r="G577" s="54" t="n"/>
    </row>
    <row outlineLevel="0" r="578">
      <c r="A578" s="54" t="n"/>
      <c r="B578" s="54" t="n"/>
      <c r="C578" s="54" t="n"/>
      <c r="D578" s="54" t="n"/>
      <c r="E578" s="54" t="n"/>
      <c r="F578" s="54" t="n"/>
      <c r="G578" s="54" t="n"/>
    </row>
    <row outlineLevel="0" r="579">
      <c r="A579" s="54" t="n"/>
      <c r="B579" s="54" t="n"/>
      <c r="C579" s="54" t="n"/>
      <c r="D579" s="54" t="n"/>
      <c r="E579" s="54" t="n"/>
      <c r="F579" s="54" t="n"/>
      <c r="G579" s="54" t="n"/>
    </row>
    <row outlineLevel="0" r="580">
      <c r="A580" s="54" t="n"/>
      <c r="B580" s="54" t="n"/>
      <c r="C580" s="54" t="n"/>
      <c r="D580" s="54" t="n"/>
      <c r="E580" s="54" t="n"/>
      <c r="F580" s="54" t="n"/>
      <c r="G580" s="54" t="n"/>
    </row>
    <row outlineLevel="0" r="581">
      <c r="A581" s="54" t="n"/>
      <c r="B581" s="54" t="n"/>
      <c r="C581" s="54" t="n"/>
      <c r="D581" s="54" t="n"/>
      <c r="E581" s="54" t="n"/>
      <c r="F581" s="54" t="n"/>
      <c r="G581" s="54" t="n"/>
    </row>
    <row outlineLevel="0" r="582">
      <c r="A582" s="54" t="n"/>
      <c r="B582" s="54" t="n"/>
      <c r="C582" s="54" t="n"/>
      <c r="D582" s="54" t="n"/>
      <c r="E582" s="54" t="n"/>
      <c r="F582" s="54" t="n"/>
      <c r="G582" s="54" t="n"/>
    </row>
    <row outlineLevel="0" r="583">
      <c r="A583" s="54" t="n"/>
      <c r="B583" s="54" t="n"/>
      <c r="C583" s="54" t="n"/>
      <c r="D583" s="54" t="n"/>
      <c r="E583" s="54" t="n"/>
      <c r="F583" s="54" t="n"/>
      <c r="G583" s="54" t="n"/>
    </row>
    <row outlineLevel="0" r="584">
      <c r="A584" s="54" t="n"/>
      <c r="B584" s="54" t="n"/>
      <c r="C584" s="54" t="n"/>
      <c r="D584" s="54" t="n"/>
      <c r="E584" s="54" t="n"/>
      <c r="F584" s="54" t="n"/>
      <c r="G584" s="54" t="n"/>
    </row>
    <row outlineLevel="0" r="585">
      <c r="A585" s="54" t="n"/>
      <c r="B585" s="54" t="n"/>
      <c r="C585" s="54" t="n"/>
      <c r="D585" s="54" t="n"/>
      <c r="E585" s="54" t="n"/>
      <c r="F585" s="54" t="n"/>
      <c r="G585" s="54" t="n"/>
    </row>
    <row outlineLevel="0" r="586">
      <c r="A586" s="54" t="n"/>
      <c r="B586" s="54" t="n"/>
      <c r="C586" s="54" t="n"/>
      <c r="D586" s="54" t="n"/>
      <c r="E586" s="54" t="n"/>
      <c r="F586" s="54" t="n"/>
      <c r="G586" s="54" t="n"/>
    </row>
    <row outlineLevel="0" r="587">
      <c r="A587" s="54" t="n"/>
      <c r="B587" s="54" t="n"/>
      <c r="C587" s="54" t="n"/>
      <c r="D587" s="54" t="n"/>
      <c r="E587" s="54" t="n"/>
      <c r="F587" s="54" t="n"/>
      <c r="G587" s="54" t="n"/>
    </row>
    <row outlineLevel="0" r="588">
      <c r="A588" s="54" t="n"/>
      <c r="B588" s="54" t="n"/>
      <c r="C588" s="54" t="n"/>
      <c r="D588" s="54" t="n"/>
      <c r="E588" s="54" t="n"/>
      <c r="F588" s="54" t="n"/>
      <c r="G588" s="54" t="n"/>
    </row>
    <row outlineLevel="0" r="589">
      <c r="A589" s="54" t="n"/>
      <c r="B589" s="54" t="n"/>
      <c r="C589" s="54" t="n"/>
      <c r="D589" s="54" t="n"/>
      <c r="E589" s="54" t="n"/>
      <c r="F589" s="54" t="n"/>
      <c r="G589" s="54" t="n"/>
    </row>
    <row outlineLevel="0" r="590">
      <c r="A590" s="54" t="n"/>
      <c r="B590" s="54" t="n"/>
      <c r="C590" s="54" t="n"/>
      <c r="D590" s="54" t="n"/>
      <c r="E590" s="54" t="n"/>
      <c r="F590" s="54" t="n"/>
      <c r="G590" s="54" t="n"/>
    </row>
    <row outlineLevel="0" r="591">
      <c r="A591" s="54" t="n"/>
      <c r="B591" s="54" t="n"/>
      <c r="C591" s="54" t="n"/>
      <c r="D591" s="54" t="n"/>
      <c r="E591" s="54" t="n"/>
      <c r="F591" s="54" t="n"/>
      <c r="G591" s="54" t="n"/>
    </row>
    <row outlineLevel="0" r="592">
      <c r="A592" s="54" t="n"/>
      <c r="B592" s="54" t="n"/>
      <c r="C592" s="54" t="n"/>
      <c r="D592" s="54" t="n"/>
      <c r="E592" s="54" t="n"/>
      <c r="F592" s="54" t="n"/>
      <c r="G592" s="54" t="n"/>
    </row>
    <row outlineLevel="0" r="593">
      <c r="A593" s="54" t="n"/>
      <c r="B593" s="54" t="n"/>
      <c r="C593" s="54" t="n"/>
      <c r="D593" s="54" t="n"/>
      <c r="E593" s="54" t="n"/>
      <c r="F593" s="54" t="n"/>
      <c r="G593" s="54" t="n"/>
    </row>
    <row outlineLevel="0" r="594">
      <c r="A594" s="54" t="n"/>
      <c r="B594" s="54" t="n"/>
      <c r="C594" s="54" t="n"/>
      <c r="D594" s="54" t="n"/>
      <c r="E594" s="54" t="n"/>
      <c r="F594" s="54" t="n"/>
      <c r="G594" s="54" t="n"/>
    </row>
    <row outlineLevel="0" r="595">
      <c r="A595" s="54" t="n"/>
      <c r="B595" s="54" t="n"/>
      <c r="C595" s="54" t="n"/>
      <c r="D595" s="54" t="n"/>
      <c r="E595" s="54" t="n"/>
      <c r="F595" s="54" t="n"/>
      <c r="G595" s="54" t="n"/>
    </row>
    <row outlineLevel="0" r="596">
      <c r="A596" s="54" t="n"/>
      <c r="B596" s="54" t="n"/>
      <c r="C596" s="54" t="n"/>
      <c r="D596" s="54" t="n"/>
      <c r="E596" s="54" t="n"/>
      <c r="F596" s="54" t="n"/>
      <c r="G596" s="54" t="n"/>
    </row>
    <row outlineLevel="0" r="597">
      <c r="A597" s="54" t="n"/>
      <c r="B597" s="54" t="n"/>
      <c r="C597" s="54" t="n"/>
      <c r="D597" s="54" t="n"/>
      <c r="E597" s="54" t="n"/>
      <c r="F597" s="54" t="n"/>
      <c r="G597" s="54" t="n"/>
    </row>
    <row outlineLevel="0" r="598">
      <c r="A598" s="54" t="n"/>
      <c r="B598" s="54" t="n"/>
      <c r="C598" s="54" t="n"/>
      <c r="D598" s="54" t="n"/>
      <c r="E598" s="54" t="n"/>
      <c r="F598" s="54" t="n"/>
      <c r="G598" s="54" t="n"/>
    </row>
    <row outlineLevel="0" r="599">
      <c r="A599" s="54" t="n"/>
      <c r="B599" s="54" t="n"/>
      <c r="C599" s="54" t="n"/>
      <c r="D599" s="54" t="n"/>
      <c r="E599" s="54" t="n"/>
      <c r="F599" s="54" t="n"/>
      <c r="G599" s="54" t="n"/>
    </row>
    <row outlineLevel="0" r="600">
      <c r="A600" s="54" t="n"/>
      <c r="B600" s="54" t="n"/>
      <c r="C600" s="54" t="n"/>
      <c r="D600" s="54" t="n"/>
      <c r="E600" s="54" t="n"/>
      <c r="F600" s="54" t="n"/>
      <c r="G600" s="54" t="n"/>
    </row>
    <row outlineLevel="0" r="601">
      <c r="A601" s="54" t="n"/>
      <c r="B601" s="54" t="n"/>
      <c r="C601" s="54" t="n"/>
      <c r="D601" s="54" t="n"/>
      <c r="E601" s="54" t="n"/>
      <c r="F601" s="54" t="n"/>
      <c r="G601" s="54" t="n"/>
    </row>
    <row outlineLevel="0" r="602">
      <c r="A602" s="54" t="n"/>
      <c r="B602" s="54" t="n"/>
      <c r="C602" s="54" t="n"/>
      <c r="D602" s="54" t="n"/>
      <c r="E602" s="54" t="n"/>
      <c r="F602" s="54" t="n"/>
      <c r="G602" s="54" t="n"/>
    </row>
    <row outlineLevel="0" r="603">
      <c r="A603" s="54" t="n"/>
      <c r="B603" s="54" t="n"/>
      <c r="C603" s="54" t="n"/>
      <c r="D603" s="54" t="n"/>
      <c r="E603" s="54" t="n"/>
      <c r="F603" s="54" t="n"/>
      <c r="G603" s="54" t="n"/>
    </row>
    <row outlineLevel="0" r="604">
      <c r="A604" s="54" t="n"/>
      <c r="B604" s="54" t="n"/>
      <c r="C604" s="54" t="n"/>
      <c r="D604" s="54" t="n"/>
      <c r="E604" s="54" t="n"/>
      <c r="F604" s="54" t="n"/>
      <c r="G604" s="54" t="n"/>
    </row>
    <row outlineLevel="0" r="605">
      <c r="A605" s="54" t="n"/>
      <c r="B605" s="54" t="n"/>
      <c r="C605" s="54" t="n"/>
      <c r="D605" s="54" t="n"/>
      <c r="E605" s="54" t="n"/>
      <c r="F605" s="54" t="n"/>
      <c r="G605" s="54" t="n"/>
    </row>
    <row outlineLevel="0" r="606">
      <c r="A606" s="54" t="n"/>
      <c r="B606" s="54" t="n"/>
      <c r="C606" s="54" t="n"/>
      <c r="D606" s="54" t="n"/>
      <c r="E606" s="54" t="n"/>
      <c r="F606" s="54" t="n"/>
      <c r="G606" s="54" t="n"/>
    </row>
    <row outlineLevel="0" r="607">
      <c r="A607" s="54" t="n"/>
      <c r="B607" s="54" t="n"/>
      <c r="C607" s="54" t="n"/>
      <c r="D607" s="54" t="n"/>
      <c r="E607" s="54" t="n"/>
      <c r="F607" s="54" t="n"/>
      <c r="G607" s="54" t="n"/>
    </row>
    <row outlineLevel="0" r="608">
      <c r="A608" s="54" t="n"/>
      <c r="B608" s="54" t="n"/>
      <c r="C608" s="54" t="n"/>
      <c r="D608" s="54" t="n"/>
      <c r="E608" s="54" t="n"/>
      <c r="F608" s="54" t="n"/>
      <c r="G608" s="54" t="n"/>
    </row>
    <row outlineLevel="0" r="609">
      <c r="A609" s="54" t="n"/>
      <c r="B609" s="54" t="n"/>
      <c r="C609" s="54" t="n"/>
      <c r="D609" s="54" t="n"/>
      <c r="E609" s="54" t="n"/>
      <c r="F609" s="54" t="n"/>
      <c r="G609" s="54" t="n"/>
    </row>
    <row outlineLevel="0" r="610">
      <c r="A610" s="54" t="n"/>
      <c r="B610" s="54" t="n"/>
      <c r="C610" s="54" t="n"/>
      <c r="D610" s="54" t="n"/>
      <c r="E610" s="54" t="n"/>
      <c r="F610" s="54" t="n"/>
      <c r="G610" s="54" t="n"/>
    </row>
    <row outlineLevel="0" r="611">
      <c r="A611" s="54" t="n"/>
      <c r="B611" s="54" t="n"/>
      <c r="C611" s="54" t="n"/>
      <c r="D611" s="54" t="n"/>
      <c r="E611" s="54" t="n"/>
      <c r="F611" s="54" t="n"/>
      <c r="G611" s="54" t="n"/>
    </row>
    <row outlineLevel="0" r="612">
      <c r="A612" s="54" t="n"/>
      <c r="B612" s="54" t="n"/>
      <c r="C612" s="54" t="n"/>
      <c r="D612" s="54" t="n"/>
      <c r="E612" s="54" t="n"/>
      <c r="F612" s="54" t="n"/>
      <c r="G612" s="54" t="n"/>
    </row>
    <row outlineLevel="0" r="613">
      <c r="A613" s="54" t="n"/>
      <c r="B613" s="54" t="n"/>
      <c r="C613" s="54" t="n"/>
      <c r="D613" s="54" t="n"/>
      <c r="E613" s="54" t="n"/>
      <c r="F613" s="54" t="n"/>
      <c r="G613" s="54" t="n"/>
    </row>
    <row outlineLevel="0" r="614">
      <c r="A614" s="54" t="n"/>
      <c r="B614" s="54" t="n"/>
      <c r="C614" s="54" t="n"/>
      <c r="D614" s="54" t="n"/>
      <c r="E614" s="54" t="n"/>
      <c r="F614" s="54" t="n"/>
      <c r="G614" s="54" t="n"/>
    </row>
    <row outlineLevel="0" r="615">
      <c r="A615" s="54" t="n"/>
      <c r="B615" s="54" t="n"/>
      <c r="C615" s="54" t="n"/>
      <c r="D615" s="54" t="n"/>
      <c r="E615" s="54" t="n"/>
      <c r="F615" s="54" t="n"/>
      <c r="G615" s="54" t="n"/>
    </row>
    <row outlineLevel="0" r="616">
      <c r="A616" s="54" t="n"/>
      <c r="B616" s="54" t="n"/>
      <c r="C616" s="54" t="n"/>
      <c r="D616" s="54" t="n"/>
      <c r="E616" s="54" t="n"/>
      <c r="F616" s="54" t="n"/>
      <c r="G616" s="54" t="n"/>
    </row>
    <row outlineLevel="0" r="617">
      <c r="A617" s="54" t="n"/>
      <c r="B617" s="54" t="n"/>
      <c r="C617" s="54" t="n"/>
      <c r="D617" s="54" t="n"/>
      <c r="E617" s="54" t="n"/>
      <c r="F617" s="54" t="n"/>
      <c r="G617" s="54" t="n"/>
    </row>
    <row outlineLevel="0" r="618">
      <c r="A618" s="54" t="n"/>
      <c r="B618" s="54" t="n"/>
      <c r="C618" s="54" t="n"/>
      <c r="D618" s="54" t="n"/>
      <c r="E618" s="54" t="n"/>
      <c r="F618" s="54" t="n"/>
      <c r="G618" s="54" t="n"/>
    </row>
    <row outlineLevel="0" r="619">
      <c r="A619" s="54" t="n"/>
      <c r="B619" s="54" t="n"/>
      <c r="C619" s="54" t="n"/>
      <c r="D619" s="54" t="n"/>
      <c r="E619" s="54" t="n"/>
      <c r="F619" s="54" t="n"/>
      <c r="G619" s="54" t="n"/>
    </row>
    <row outlineLevel="0" r="620">
      <c r="A620" s="54" t="n"/>
      <c r="B620" s="54" t="n"/>
      <c r="C620" s="54" t="n"/>
      <c r="D620" s="54" t="n"/>
      <c r="E620" s="54" t="n"/>
      <c r="F620" s="54" t="n"/>
      <c r="G620" s="54" t="n"/>
    </row>
    <row outlineLevel="0" r="621">
      <c r="A621" s="54" t="n"/>
      <c r="B621" s="54" t="n"/>
      <c r="C621" s="54" t="n"/>
      <c r="D621" s="54" t="n"/>
      <c r="E621" s="54" t="n"/>
      <c r="F621" s="54" t="n"/>
      <c r="G621" s="54" t="n"/>
    </row>
    <row outlineLevel="0" r="622">
      <c r="A622" s="54" t="n"/>
      <c r="B622" s="54" t="n"/>
      <c r="C622" s="54" t="n"/>
      <c r="D622" s="54" t="n"/>
      <c r="E622" s="54" t="n"/>
      <c r="F622" s="54" t="n"/>
      <c r="G622" s="54" t="n"/>
    </row>
    <row outlineLevel="0" r="623">
      <c r="A623" s="54" t="n"/>
      <c r="B623" s="54" t="n"/>
      <c r="C623" s="54" t="n"/>
      <c r="D623" s="54" t="n"/>
      <c r="E623" s="54" t="n"/>
      <c r="F623" s="54" t="n"/>
      <c r="G623" s="54" t="n"/>
    </row>
    <row outlineLevel="0" r="624">
      <c r="A624" s="54" t="n"/>
      <c r="B624" s="54" t="n"/>
      <c r="C624" s="54" t="n"/>
      <c r="D624" s="54" t="n"/>
      <c r="E624" s="54" t="n"/>
      <c r="F624" s="54" t="n"/>
      <c r="G624" s="54" t="n"/>
    </row>
    <row outlineLevel="0" r="625">
      <c r="A625" s="54" t="n"/>
      <c r="B625" s="54" t="n"/>
      <c r="C625" s="54" t="n"/>
      <c r="D625" s="54" t="n"/>
      <c r="E625" s="54" t="n"/>
      <c r="F625" s="54" t="n"/>
      <c r="G625" s="54" t="n"/>
    </row>
    <row outlineLevel="0" r="626">
      <c r="A626" s="54" t="n"/>
      <c r="B626" s="54" t="n"/>
      <c r="C626" s="54" t="n"/>
      <c r="D626" s="54" t="n"/>
      <c r="E626" s="54" t="n"/>
      <c r="F626" s="54" t="n"/>
      <c r="G626" s="54" t="n"/>
    </row>
    <row outlineLevel="0" r="627">
      <c r="A627" s="54" t="n"/>
      <c r="B627" s="54" t="n"/>
      <c r="C627" s="54" t="n"/>
      <c r="D627" s="54" t="n"/>
      <c r="E627" s="54" t="n"/>
      <c r="F627" s="54" t="n"/>
      <c r="G627" s="54" t="n"/>
    </row>
    <row outlineLevel="0" r="628">
      <c r="A628" s="54" t="n"/>
      <c r="B628" s="54" t="n"/>
      <c r="C628" s="54" t="n"/>
      <c r="D628" s="54" t="n"/>
      <c r="E628" s="54" t="n"/>
      <c r="F628" s="54" t="n"/>
      <c r="G628" s="54" t="n"/>
    </row>
    <row outlineLevel="0" r="629">
      <c r="A629" s="54" t="n"/>
      <c r="B629" s="54" t="n"/>
      <c r="C629" s="54" t="n"/>
      <c r="D629" s="54" t="n"/>
      <c r="E629" s="54" t="n"/>
      <c r="F629" s="54" t="n"/>
      <c r="G629" s="54" t="n"/>
    </row>
    <row outlineLevel="0" r="630">
      <c r="A630" s="54" t="n"/>
      <c r="B630" s="54" t="n"/>
      <c r="C630" s="54" t="n"/>
      <c r="D630" s="54" t="n"/>
      <c r="E630" s="54" t="n"/>
      <c r="F630" s="54" t="n"/>
      <c r="G630" s="54" t="n"/>
    </row>
    <row outlineLevel="0" r="631">
      <c r="A631" s="54" t="n"/>
      <c r="B631" s="54" t="n"/>
      <c r="C631" s="54" t="n"/>
      <c r="D631" s="54" t="n"/>
      <c r="E631" s="54" t="n"/>
      <c r="F631" s="54" t="n"/>
      <c r="G631" s="54" t="n"/>
    </row>
    <row outlineLevel="0" r="632">
      <c r="A632" s="54" t="n"/>
      <c r="B632" s="54" t="n"/>
      <c r="C632" s="54" t="n"/>
      <c r="D632" s="54" t="n"/>
      <c r="E632" s="54" t="n"/>
      <c r="F632" s="54" t="n"/>
      <c r="G632" s="54" t="n"/>
    </row>
    <row outlineLevel="0" r="633">
      <c r="A633" s="54" t="n"/>
      <c r="B633" s="54" t="n"/>
      <c r="C633" s="54" t="n"/>
      <c r="D633" s="54" t="n"/>
      <c r="E633" s="54" t="n"/>
      <c r="F633" s="54" t="n"/>
      <c r="G633" s="54" t="n"/>
    </row>
    <row outlineLevel="0" r="634">
      <c r="A634" s="54" t="n"/>
      <c r="B634" s="54" t="n"/>
      <c r="C634" s="54" t="n"/>
      <c r="D634" s="54" t="n"/>
      <c r="E634" s="54" t="n"/>
      <c r="F634" s="54" t="n"/>
      <c r="G634" s="54" t="n"/>
    </row>
    <row outlineLevel="0" r="635">
      <c r="A635" s="54" t="n"/>
      <c r="B635" s="54" t="n"/>
      <c r="C635" s="54" t="n"/>
      <c r="D635" s="54" t="n"/>
      <c r="E635" s="54" t="n"/>
      <c r="F635" s="54" t="n"/>
      <c r="G635" s="54" t="n"/>
    </row>
    <row outlineLevel="0" r="636">
      <c r="A636" s="54" t="n"/>
      <c r="B636" s="54" t="n"/>
      <c r="C636" s="54" t="n"/>
      <c r="D636" s="54" t="n"/>
      <c r="E636" s="54" t="n"/>
      <c r="F636" s="54" t="n"/>
      <c r="G636" s="54" t="n"/>
    </row>
    <row outlineLevel="0" r="637">
      <c r="A637" s="54" t="n"/>
      <c r="B637" s="54" t="n"/>
      <c r="C637" s="54" t="n"/>
      <c r="D637" s="54" t="n"/>
      <c r="E637" s="54" t="n"/>
      <c r="F637" s="54" t="n"/>
      <c r="G637" s="54" t="n"/>
    </row>
    <row outlineLevel="0" r="638">
      <c r="A638" s="54" t="n"/>
      <c r="B638" s="54" t="n"/>
      <c r="C638" s="54" t="n"/>
      <c r="D638" s="54" t="n"/>
      <c r="E638" s="54" t="n"/>
      <c r="F638" s="54" t="n"/>
      <c r="G638" s="54" t="n"/>
    </row>
    <row outlineLevel="0" r="639">
      <c r="A639" s="54" t="n"/>
      <c r="B639" s="54" t="n"/>
      <c r="C639" s="54" t="n"/>
      <c r="D639" s="54" t="n"/>
      <c r="E639" s="54" t="n"/>
      <c r="F639" s="54" t="n"/>
      <c r="G639" s="54" t="n"/>
    </row>
    <row outlineLevel="0" r="640">
      <c r="A640" s="54" t="n"/>
      <c r="B640" s="54" t="n"/>
      <c r="C640" s="54" t="n"/>
      <c r="D640" s="54" t="n"/>
      <c r="E640" s="54" t="n"/>
      <c r="F640" s="54" t="n"/>
      <c r="G640" s="54" t="n"/>
    </row>
    <row outlineLevel="0" r="641">
      <c r="A641" s="54" t="n"/>
      <c r="B641" s="54" t="n"/>
      <c r="C641" s="54" t="n"/>
      <c r="D641" s="54" t="n"/>
      <c r="E641" s="54" t="n"/>
      <c r="F641" s="54" t="n"/>
      <c r="G641" s="54" t="n"/>
    </row>
    <row outlineLevel="0" r="642">
      <c r="A642" s="54" t="n"/>
      <c r="B642" s="54" t="n"/>
      <c r="C642" s="54" t="n"/>
      <c r="D642" s="54" t="n"/>
      <c r="E642" s="54" t="n"/>
      <c r="F642" s="54" t="n"/>
      <c r="G642" s="54" t="n"/>
    </row>
    <row outlineLevel="0" r="643">
      <c r="A643" s="54" t="n"/>
      <c r="B643" s="54" t="n"/>
      <c r="C643" s="54" t="n"/>
      <c r="D643" s="54" t="n"/>
      <c r="E643" s="54" t="n"/>
      <c r="F643" s="54" t="n"/>
      <c r="G643" s="54" t="n"/>
    </row>
    <row outlineLevel="0" r="644">
      <c r="A644" s="54" t="n"/>
      <c r="B644" s="54" t="n"/>
      <c r="C644" s="54" t="n"/>
      <c r="D644" s="54" t="n"/>
      <c r="E644" s="54" t="n"/>
      <c r="F644" s="54" t="n"/>
      <c r="G644" s="54" t="n"/>
    </row>
    <row outlineLevel="0" r="645">
      <c r="A645" s="54" t="n"/>
      <c r="B645" s="54" t="n"/>
      <c r="C645" s="54" t="n"/>
      <c r="D645" s="54" t="n"/>
      <c r="E645" s="54" t="n"/>
      <c r="F645" s="54" t="n"/>
      <c r="G645" s="54" t="n"/>
    </row>
    <row outlineLevel="0" r="646">
      <c r="A646" s="54" t="n"/>
      <c r="B646" s="54" t="n"/>
      <c r="C646" s="54" t="n"/>
      <c r="D646" s="54" t="n"/>
      <c r="E646" s="54" t="n"/>
      <c r="F646" s="54" t="n"/>
      <c r="G646" s="54" t="n"/>
    </row>
    <row outlineLevel="0" r="647">
      <c r="A647" s="54" t="n"/>
      <c r="B647" s="54" t="n"/>
      <c r="C647" s="54" t="n"/>
      <c r="D647" s="54" t="n"/>
      <c r="E647" s="54" t="n"/>
      <c r="F647" s="54" t="n"/>
      <c r="G647" s="54" t="n"/>
    </row>
    <row outlineLevel="0" r="648">
      <c r="A648" s="54" t="n"/>
      <c r="B648" s="54" t="n"/>
      <c r="C648" s="54" t="n"/>
      <c r="D648" s="54" t="n"/>
      <c r="E648" s="54" t="n"/>
      <c r="F648" s="54" t="n"/>
      <c r="G648" s="54" t="n"/>
    </row>
    <row outlineLevel="0" r="649">
      <c r="A649" s="54" t="n"/>
      <c r="B649" s="54" t="n"/>
      <c r="C649" s="54" t="n"/>
      <c r="D649" s="54" t="n"/>
      <c r="E649" s="54" t="n"/>
      <c r="F649" s="54" t="n"/>
      <c r="G649" s="54" t="n"/>
    </row>
    <row outlineLevel="0" r="650">
      <c r="A650" s="54" t="n"/>
      <c r="B650" s="54" t="n"/>
      <c r="C650" s="54" t="n"/>
      <c r="D650" s="54" t="n"/>
      <c r="E650" s="54" t="n"/>
      <c r="F650" s="54" t="n"/>
      <c r="G650" s="54" t="n"/>
    </row>
    <row outlineLevel="0" r="651">
      <c r="A651" s="54" t="n"/>
      <c r="B651" s="54" t="n"/>
      <c r="C651" s="54" t="n"/>
      <c r="D651" s="54" t="n"/>
      <c r="E651" s="54" t="n"/>
      <c r="F651" s="54" t="n"/>
      <c r="G651" s="54" t="n"/>
    </row>
    <row outlineLevel="0" r="652">
      <c r="A652" s="54" t="n"/>
      <c r="B652" s="54" t="n"/>
      <c r="C652" s="54" t="n"/>
      <c r="D652" s="54" t="n"/>
      <c r="E652" s="54" t="n"/>
      <c r="F652" s="54" t="n"/>
      <c r="G652" s="54" t="n"/>
    </row>
    <row outlineLevel="0" r="653">
      <c r="A653" s="54" t="n"/>
      <c r="B653" s="54" t="n"/>
      <c r="C653" s="54" t="n"/>
      <c r="D653" s="54" t="n"/>
      <c r="E653" s="54" t="n"/>
      <c r="F653" s="54" t="n"/>
      <c r="G653" s="54" t="n"/>
    </row>
    <row outlineLevel="0" r="654">
      <c r="A654" s="54" t="n"/>
      <c r="B654" s="54" t="n"/>
      <c r="C654" s="54" t="n"/>
      <c r="D654" s="54" t="n"/>
      <c r="E654" s="54" t="n"/>
      <c r="F654" s="54" t="n"/>
      <c r="G654" s="54" t="n"/>
    </row>
    <row outlineLevel="0" r="655">
      <c r="A655" s="54" t="n"/>
      <c r="B655" s="54" t="n"/>
      <c r="C655" s="54" t="n"/>
      <c r="D655" s="54" t="n"/>
      <c r="E655" s="54" t="n"/>
      <c r="F655" s="54" t="n"/>
      <c r="G655" s="54" t="n"/>
    </row>
    <row outlineLevel="0" r="656">
      <c r="A656" s="54" t="n"/>
      <c r="B656" s="54" t="n"/>
      <c r="C656" s="54" t="n"/>
      <c r="D656" s="54" t="n"/>
      <c r="E656" s="54" t="n"/>
      <c r="F656" s="54" t="n"/>
      <c r="G656" s="54" t="n"/>
    </row>
    <row outlineLevel="0" r="657">
      <c r="A657" s="54" t="n"/>
      <c r="B657" s="54" t="n"/>
      <c r="C657" s="54" t="n"/>
      <c r="D657" s="54" t="n"/>
      <c r="E657" s="54" t="n"/>
      <c r="F657" s="54" t="n"/>
      <c r="G657" s="54" t="n"/>
    </row>
    <row outlineLevel="0" r="658">
      <c r="A658" s="54" t="n"/>
      <c r="B658" s="54" t="n"/>
      <c r="C658" s="54" t="n"/>
      <c r="D658" s="54" t="n"/>
      <c r="E658" s="54" t="n"/>
      <c r="F658" s="54" t="n"/>
      <c r="G658" s="54" t="n"/>
    </row>
    <row outlineLevel="0" r="659">
      <c r="A659" s="54" t="n"/>
      <c r="B659" s="54" t="n"/>
      <c r="C659" s="54" t="n"/>
      <c r="D659" s="54" t="n"/>
      <c r="E659" s="54" t="n"/>
      <c r="F659" s="54" t="n"/>
      <c r="G659" s="54" t="n"/>
    </row>
    <row outlineLevel="0" r="660">
      <c r="A660" s="54" t="n"/>
      <c r="B660" s="54" t="n"/>
      <c r="C660" s="54" t="n"/>
      <c r="D660" s="54" t="n"/>
      <c r="E660" s="54" t="n"/>
      <c r="F660" s="54" t="n"/>
      <c r="G660" s="54" t="n"/>
    </row>
    <row outlineLevel="0" r="661">
      <c r="A661" s="54" t="n"/>
      <c r="B661" s="54" t="n"/>
      <c r="C661" s="54" t="n"/>
      <c r="D661" s="54" t="n"/>
      <c r="E661" s="54" t="n"/>
      <c r="F661" s="54" t="n"/>
      <c r="G661" s="54" t="n"/>
    </row>
    <row outlineLevel="0" r="662">
      <c r="A662" s="54" t="n"/>
      <c r="B662" s="54" t="n"/>
      <c r="C662" s="54" t="n"/>
      <c r="D662" s="54" t="n"/>
      <c r="E662" s="54" t="n"/>
      <c r="F662" s="54" t="n"/>
      <c r="G662" s="54" t="n"/>
    </row>
    <row outlineLevel="0" r="663">
      <c r="A663" s="54" t="n"/>
      <c r="B663" s="54" t="n"/>
      <c r="C663" s="54" t="n"/>
      <c r="D663" s="54" t="n"/>
      <c r="E663" s="54" t="n"/>
      <c r="F663" s="54" t="n"/>
      <c r="G663" s="54" t="n"/>
    </row>
    <row outlineLevel="0" r="664">
      <c r="A664" s="54" t="n"/>
      <c r="B664" s="54" t="n"/>
      <c r="C664" s="54" t="n"/>
      <c r="D664" s="54" t="n"/>
      <c r="E664" s="54" t="n"/>
      <c r="F664" s="54" t="n"/>
      <c r="G664" s="54" t="n"/>
    </row>
    <row outlineLevel="0" r="665">
      <c r="A665" s="54" t="n"/>
      <c r="B665" s="54" t="n"/>
      <c r="C665" s="54" t="n"/>
      <c r="D665" s="54" t="n"/>
      <c r="E665" s="54" t="n"/>
      <c r="F665" s="54" t="n"/>
      <c r="G665" s="54" t="n"/>
    </row>
    <row outlineLevel="0" r="666">
      <c r="A666" s="54" t="n"/>
      <c r="B666" s="54" t="n"/>
      <c r="C666" s="54" t="n"/>
      <c r="D666" s="54" t="n"/>
      <c r="E666" s="54" t="n"/>
      <c r="F666" s="54" t="n"/>
      <c r="G666" s="54" t="n"/>
    </row>
    <row outlineLevel="0" r="667">
      <c r="A667" s="54" t="n"/>
      <c r="B667" s="54" t="n"/>
      <c r="C667" s="54" t="n"/>
      <c r="D667" s="54" t="n"/>
      <c r="E667" s="54" t="n"/>
      <c r="F667" s="54" t="n"/>
      <c r="G667" s="54" t="n"/>
    </row>
    <row outlineLevel="0" r="668">
      <c r="A668" s="54" t="n"/>
      <c r="B668" s="54" t="n"/>
      <c r="C668" s="54" t="n"/>
      <c r="D668" s="54" t="n"/>
      <c r="E668" s="54" t="n"/>
      <c r="F668" s="54" t="n"/>
      <c r="G668" s="54" t="n"/>
    </row>
    <row outlineLevel="0" r="669">
      <c r="A669" s="54" t="n"/>
      <c r="B669" s="54" t="n"/>
      <c r="C669" s="54" t="n"/>
      <c r="D669" s="54" t="n"/>
      <c r="E669" s="54" t="n"/>
      <c r="F669" s="54" t="n"/>
      <c r="G669" s="54" t="n"/>
    </row>
    <row outlineLevel="0" r="670">
      <c r="A670" s="54" t="n"/>
      <c r="B670" s="54" t="n"/>
      <c r="C670" s="54" t="n"/>
      <c r="D670" s="54" t="n"/>
      <c r="E670" s="54" t="n"/>
      <c r="F670" s="54" t="n"/>
      <c r="G670" s="54" t="n"/>
    </row>
    <row outlineLevel="0" r="671">
      <c r="A671" s="54" t="n"/>
      <c r="B671" s="54" t="n"/>
      <c r="C671" s="54" t="n"/>
      <c r="D671" s="54" t="n"/>
      <c r="E671" s="54" t="n"/>
      <c r="F671" s="54" t="n"/>
      <c r="G671" s="54" t="n"/>
    </row>
    <row outlineLevel="0" r="672">
      <c r="A672" s="54" t="n"/>
      <c r="B672" s="54" t="n"/>
      <c r="C672" s="54" t="n"/>
      <c r="D672" s="54" t="n"/>
      <c r="E672" s="54" t="n"/>
      <c r="F672" s="54" t="n"/>
      <c r="G672" s="54" t="n"/>
    </row>
    <row outlineLevel="0" r="673">
      <c r="A673" s="54" t="n"/>
      <c r="B673" s="54" t="n"/>
      <c r="C673" s="54" t="n"/>
      <c r="D673" s="54" t="n"/>
      <c r="E673" s="54" t="n"/>
      <c r="F673" s="54" t="n"/>
      <c r="G673" s="54" t="n"/>
    </row>
    <row outlineLevel="0" r="674">
      <c r="A674" s="54" t="n"/>
      <c r="B674" s="54" t="n"/>
      <c r="C674" s="54" t="n"/>
      <c r="D674" s="54" t="n"/>
      <c r="E674" s="54" t="n"/>
      <c r="F674" s="54" t="n"/>
      <c r="G674" s="54" t="n"/>
    </row>
    <row outlineLevel="0" r="675">
      <c r="A675" s="54" t="n"/>
      <c r="B675" s="54" t="n"/>
      <c r="C675" s="54" t="n"/>
      <c r="D675" s="54" t="n"/>
      <c r="E675" s="54" t="n"/>
      <c r="F675" s="54" t="n"/>
      <c r="G675" s="54" t="n"/>
    </row>
    <row outlineLevel="0" r="676">
      <c r="A676" s="54" t="n"/>
      <c r="B676" s="54" t="n"/>
      <c r="C676" s="54" t="n"/>
      <c r="D676" s="54" t="n"/>
      <c r="E676" s="54" t="n"/>
      <c r="F676" s="54" t="n"/>
      <c r="G676" s="54" t="n"/>
    </row>
    <row outlineLevel="0" r="677">
      <c r="A677" s="54" t="n"/>
      <c r="B677" s="54" t="n"/>
      <c r="C677" s="54" t="n"/>
      <c r="D677" s="54" t="n"/>
      <c r="E677" s="54" t="n"/>
      <c r="F677" s="54" t="n"/>
      <c r="G677" s="54" t="n"/>
    </row>
    <row outlineLevel="0" r="678">
      <c r="A678" s="54" t="n"/>
      <c r="B678" s="54" t="n"/>
      <c r="C678" s="54" t="n"/>
      <c r="D678" s="54" t="n"/>
      <c r="E678" s="54" t="n"/>
      <c r="F678" s="54" t="n"/>
      <c r="G678" s="54" t="n"/>
    </row>
    <row outlineLevel="0" r="679">
      <c r="A679" s="54" t="n"/>
      <c r="B679" s="54" t="n"/>
      <c r="C679" s="54" t="n"/>
      <c r="D679" s="54" t="n"/>
      <c r="E679" s="54" t="n"/>
      <c r="F679" s="54" t="n"/>
      <c r="G679" s="54" t="n"/>
    </row>
    <row outlineLevel="0" r="680">
      <c r="A680" s="54" t="n"/>
      <c r="B680" s="54" t="n"/>
      <c r="C680" s="54" t="n"/>
      <c r="D680" s="54" t="n"/>
      <c r="E680" s="54" t="n"/>
      <c r="F680" s="54" t="n"/>
      <c r="G680" s="54" t="n"/>
    </row>
    <row outlineLevel="0" r="681">
      <c r="A681" s="54" t="n"/>
      <c r="B681" s="54" t="n"/>
      <c r="C681" s="54" t="n"/>
      <c r="D681" s="54" t="n"/>
      <c r="E681" s="54" t="n"/>
      <c r="F681" s="54" t="n"/>
      <c r="G681" s="54" t="n"/>
    </row>
    <row outlineLevel="0" r="682">
      <c r="A682" s="54" t="n"/>
      <c r="B682" s="54" t="n"/>
      <c r="C682" s="54" t="n"/>
      <c r="D682" s="54" t="n"/>
      <c r="E682" s="54" t="n"/>
      <c r="F682" s="54" t="n"/>
      <c r="G682" s="54" t="n"/>
    </row>
    <row outlineLevel="0" r="683">
      <c r="A683" s="54" t="n"/>
      <c r="B683" s="54" t="n"/>
      <c r="C683" s="54" t="n"/>
      <c r="D683" s="54" t="n"/>
      <c r="E683" s="54" t="n"/>
      <c r="F683" s="54" t="n"/>
      <c r="G683" s="54" t="n"/>
    </row>
    <row outlineLevel="0" r="684">
      <c r="A684" s="54" t="n"/>
      <c r="B684" s="54" t="n"/>
      <c r="C684" s="54" t="n"/>
      <c r="D684" s="54" t="n"/>
      <c r="E684" s="54" t="n"/>
      <c r="F684" s="54" t="n"/>
      <c r="G684" s="54" t="n"/>
    </row>
    <row outlineLevel="0" r="685">
      <c r="A685" s="54" t="n"/>
      <c r="B685" s="54" t="n"/>
      <c r="C685" s="54" t="n"/>
      <c r="D685" s="54" t="n"/>
      <c r="E685" s="54" t="n"/>
      <c r="F685" s="54" t="n"/>
      <c r="G685" s="54" t="n"/>
    </row>
    <row outlineLevel="0" r="686">
      <c r="A686" s="54" t="n"/>
      <c r="B686" s="54" t="n"/>
      <c r="C686" s="54" t="n"/>
      <c r="D686" s="54" t="n"/>
      <c r="E686" s="54" t="n"/>
      <c r="F686" s="54" t="n"/>
      <c r="G686" s="54" t="n"/>
    </row>
    <row outlineLevel="0" r="687">
      <c r="A687" s="54" t="n"/>
      <c r="B687" s="54" t="n"/>
      <c r="C687" s="54" t="n"/>
      <c r="D687" s="54" t="n"/>
      <c r="E687" s="54" t="n"/>
      <c r="F687" s="54" t="n"/>
      <c r="G687" s="54" t="n"/>
    </row>
    <row outlineLevel="0" r="688">
      <c r="A688" s="54" t="n"/>
      <c r="B688" s="54" t="n"/>
      <c r="C688" s="54" t="n"/>
      <c r="D688" s="54" t="n"/>
      <c r="E688" s="54" t="n"/>
      <c r="F688" s="54" t="n"/>
      <c r="G688" s="54" t="n"/>
    </row>
    <row outlineLevel="0" r="689">
      <c r="A689" s="54" t="n"/>
      <c r="B689" s="54" t="n"/>
      <c r="C689" s="54" t="n"/>
      <c r="D689" s="54" t="n"/>
      <c r="E689" s="54" t="n"/>
      <c r="F689" s="54" t="n"/>
      <c r="G689" s="54" t="n"/>
    </row>
    <row outlineLevel="0" r="690">
      <c r="A690" s="54" t="n"/>
      <c r="B690" s="54" t="n"/>
      <c r="C690" s="54" t="n"/>
      <c r="D690" s="54" t="n"/>
      <c r="E690" s="54" t="n"/>
      <c r="F690" s="54" t="n"/>
      <c r="G690" s="54" t="n"/>
    </row>
    <row outlineLevel="0" r="691">
      <c r="A691" s="54" t="n"/>
      <c r="B691" s="54" t="n"/>
      <c r="C691" s="54" t="n"/>
      <c r="D691" s="54" t="n"/>
      <c r="E691" s="54" t="n"/>
      <c r="F691" s="54" t="n"/>
      <c r="G691" s="54" t="n"/>
    </row>
    <row outlineLevel="0" r="692">
      <c r="A692" s="54" t="n"/>
      <c r="B692" s="54" t="n"/>
      <c r="C692" s="54" t="n"/>
      <c r="D692" s="54" t="n"/>
      <c r="E692" s="54" t="n"/>
      <c r="F692" s="54" t="n"/>
      <c r="G692" s="54" t="n"/>
    </row>
    <row outlineLevel="0" r="693">
      <c r="A693" s="54" t="n"/>
      <c r="B693" s="54" t="n"/>
      <c r="C693" s="54" t="n"/>
      <c r="D693" s="54" t="n"/>
      <c r="E693" s="54" t="n"/>
      <c r="F693" s="54" t="n"/>
      <c r="G693" s="54" t="n"/>
    </row>
    <row outlineLevel="0" r="694">
      <c r="A694" s="54" t="n"/>
      <c r="B694" s="54" t="n"/>
      <c r="C694" s="54" t="n"/>
      <c r="D694" s="54" t="n"/>
      <c r="E694" s="54" t="n"/>
      <c r="F694" s="54" t="n"/>
      <c r="G694" s="54" t="n"/>
    </row>
    <row outlineLevel="0" r="695">
      <c r="A695" s="54" t="n"/>
      <c r="B695" s="54" t="n"/>
      <c r="C695" s="54" t="n"/>
      <c r="D695" s="54" t="n"/>
      <c r="E695" s="54" t="n"/>
      <c r="F695" s="54" t="n"/>
      <c r="G695" s="54" t="n"/>
    </row>
    <row outlineLevel="0" r="696">
      <c r="A696" s="54" t="n"/>
      <c r="B696" s="54" t="n"/>
      <c r="C696" s="54" t="n"/>
      <c r="D696" s="54" t="n"/>
      <c r="E696" s="54" t="n"/>
      <c r="F696" s="54" t="n"/>
      <c r="G696" s="54" t="n"/>
    </row>
    <row outlineLevel="0" r="697">
      <c r="A697" s="54" t="n"/>
      <c r="B697" s="54" t="n"/>
      <c r="C697" s="54" t="n"/>
      <c r="D697" s="54" t="n"/>
      <c r="E697" s="54" t="n"/>
      <c r="F697" s="54" t="n"/>
      <c r="G697" s="54" t="n"/>
    </row>
    <row outlineLevel="0" r="698">
      <c r="A698" s="54" t="n"/>
      <c r="B698" s="54" t="n"/>
      <c r="C698" s="54" t="n"/>
      <c r="D698" s="54" t="n"/>
      <c r="E698" s="54" t="n"/>
      <c r="F698" s="54" t="n"/>
      <c r="G698" s="54" t="n"/>
    </row>
    <row outlineLevel="0" r="699">
      <c r="A699" s="54" t="n"/>
      <c r="B699" s="54" t="n"/>
      <c r="C699" s="54" t="n"/>
      <c r="D699" s="54" t="n"/>
      <c r="E699" s="54" t="n"/>
      <c r="F699" s="54" t="n"/>
      <c r="G699" s="54" t="n"/>
    </row>
    <row outlineLevel="0" r="700">
      <c r="A700" s="54" t="n"/>
      <c r="B700" s="54" t="n"/>
      <c r="C700" s="54" t="n"/>
      <c r="D700" s="54" t="n"/>
      <c r="E700" s="54" t="n"/>
      <c r="F700" s="54" t="n"/>
      <c r="G700" s="54" t="n"/>
    </row>
    <row outlineLevel="0" r="701">
      <c r="A701" s="54" t="n"/>
      <c r="B701" s="54" t="n"/>
      <c r="C701" s="54" t="n"/>
      <c r="D701" s="54" t="n"/>
      <c r="E701" s="54" t="n"/>
      <c r="F701" s="54" t="n"/>
      <c r="G701" s="54" t="n"/>
    </row>
    <row outlineLevel="0" r="702">
      <c r="A702" s="54" t="n"/>
      <c r="B702" s="54" t="n"/>
      <c r="C702" s="54" t="n"/>
      <c r="D702" s="54" t="n"/>
      <c r="E702" s="54" t="n"/>
      <c r="F702" s="54" t="n"/>
      <c r="G702" s="54" t="n"/>
    </row>
    <row outlineLevel="0" r="703">
      <c r="A703" s="54" t="n"/>
      <c r="B703" s="54" t="n"/>
      <c r="C703" s="54" t="n"/>
      <c r="D703" s="54" t="n"/>
      <c r="E703" s="54" t="n"/>
      <c r="F703" s="54" t="n"/>
      <c r="G703" s="54" t="n"/>
    </row>
    <row outlineLevel="0" r="704">
      <c r="A704" s="54" t="n"/>
      <c r="B704" s="54" t="n"/>
      <c r="C704" s="54" t="n"/>
      <c r="D704" s="54" t="n"/>
      <c r="E704" s="54" t="n"/>
      <c r="F704" s="54" t="n"/>
      <c r="G704" s="54" t="n"/>
    </row>
    <row outlineLevel="0" r="705">
      <c r="A705" s="54" t="n"/>
      <c r="B705" s="54" t="n"/>
      <c r="C705" s="54" t="n"/>
      <c r="D705" s="54" t="n"/>
      <c r="E705" s="54" t="n"/>
      <c r="F705" s="54" t="n"/>
      <c r="G705" s="54" t="n"/>
    </row>
    <row outlineLevel="0" r="706">
      <c r="A706" s="54" t="n"/>
      <c r="B706" s="54" t="n"/>
      <c r="C706" s="54" t="n"/>
      <c r="D706" s="54" t="n"/>
      <c r="E706" s="54" t="n"/>
      <c r="F706" s="54" t="n"/>
      <c r="G706" s="54" t="n"/>
    </row>
    <row outlineLevel="0" r="707">
      <c r="A707" s="54" t="n"/>
      <c r="B707" s="54" t="n"/>
      <c r="C707" s="54" t="n"/>
      <c r="D707" s="54" t="n"/>
      <c r="E707" s="54" t="n"/>
      <c r="F707" s="54" t="n"/>
      <c r="G707" s="54" t="n"/>
    </row>
    <row outlineLevel="0" r="708">
      <c r="A708" s="54" t="n"/>
      <c r="B708" s="54" t="n"/>
      <c r="C708" s="54" t="n"/>
      <c r="D708" s="54" t="n"/>
      <c r="E708" s="54" t="n"/>
      <c r="F708" s="54" t="n"/>
      <c r="G708" s="54" t="n"/>
    </row>
    <row outlineLevel="0" r="709">
      <c r="A709" s="54" t="n"/>
      <c r="B709" s="54" t="n"/>
      <c r="C709" s="54" t="n"/>
      <c r="D709" s="54" t="n"/>
      <c r="E709" s="54" t="n"/>
      <c r="F709" s="54" t="n"/>
      <c r="G709" s="54" t="n"/>
    </row>
    <row outlineLevel="0" r="710">
      <c r="A710" s="54" t="n"/>
      <c r="B710" s="54" t="n"/>
      <c r="C710" s="54" t="n"/>
      <c r="D710" s="54" t="n"/>
      <c r="E710" s="54" t="n"/>
      <c r="F710" s="54" t="n"/>
      <c r="G710" s="54" t="n"/>
    </row>
    <row outlineLevel="0" r="711">
      <c r="A711" s="54" t="n"/>
      <c r="B711" s="54" t="n"/>
      <c r="C711" s="54" t="n"/>
      <c r="D711" s="54" t="n"/>
      <c r="E711" s="54" t="n"/>
      <c r="F711" s="54" t="n"/>
      <c r="G711" s="54" t="n"/>
    </row>
    <row outlineLevel="0" r="712">
      <c r="A712" s="54" t="n"/>
      <c r="B712" s="54" t="n"/>
      <c r="C712" s="54" t="n"/>
      <c r="D712" s="54" t="n"/>
      <c r="E712" s="54" t="n"/>
      <c r="F712" s="54" t="n"/>
      <c r="G712" s="54" t="n"/>
    </row>
    <row outlineLevel="0" r="713">
      <c r="A713" s="54" t="n"/>
      <c r="B713" s="54" t="n"/>
      <c r="C713" s="54" t="n"/>
      <c r="D713" s="54" t="n"/>
      <c r="E713" s="54" t="n"/>
      <c r="F713" s="54" t="n"/>
      <c r="G713" s="54" t="n"/>
    </row>
    <row outlineLevel="0" r="714">
      <c r="A714" s="54" t="n"/>
      <c r="B714" s="54" t="n"/>
      <c r="C714" s="54" t="n"/>
      <c r="D714" s="54" t="n"/>
      <c r="E714" s="54" t="n"/>
      <c r="F714" s="54" t="n"/>
      <c r="G714" s="54" t="n"/>
    </row>
    <row outlineLevel="0" r="715">
      <c r="A715" s="54" t="n"/>
      <c r="B715" s="54" t="n"/>
      <c r="C715" s="54" t="n"/>
      <c r="D715" s="54" t="n"/>
      <c r="E715" s="54" t="n"/>
      <c r="F715" s="54" t="n"/>
      <c r="G715" s="54" t="n"/>
    </row>
    <row outlineLevel="0" r="716">
      <c r="A716" s="54" t="n"/>
      <c r="B716" s="54" t="n"/>
      <c r="C716" s="54" t="n"/>
      <c r="D716" s="54" t="n"/>
      <c r="E716" s="54" t="n"/>
      <c r="F716" s="54" t="n"/>
      <c r="G716" s="54" t="n"/>
    </row>
    <row outlineLevel="0" r="717">
      <c r="A717" s="54" t="n"/>
      <c r="B717" s="54" t="n"/>
      <c r="C717" s="54" t="n"/>
      <c r="D717" s="54" t="n"/>
      <c r="E717" s="54" t="n"/>
      <c r="F717" s="54" t="n"/>
      <c r="G717" s="54" t="n"/>
    </row>
    <row outlineLevel="0" r="718">
      <c r="A718" s="54" t="n"/>
      <c r="B718" s="54" t="n"/>
      <c r="C718" s="54" t="n"/>
      <c r="D718" s="54" t="n"/>
      <c r="E718" s="54" t="n"/>
      <c r="F718" s="54" t="n"/>
      <c r="G718" s="54" t="n"/>
    </row>
    <row outlineLevel="0" r="719">
      <c r="A719" s="54" t="n"/>
      <c r="B719" s="54" t="n"/>
      <c r="C719" s="54" t="n"/>
      <c r="D719" s="54" t="n"/>
      <c r="E719" s="54" t="n"/>
      <c r="F719" s="54" t="n"/>
      <c r="G719" s="54" t="n"/>
    </row>
    <row outlineLevel="0" r="720">
      <c r="A720" s="54" t="n"/>
      <c r="B720" s="54" t="n"/>
      <c r="C720" s="54" t="n"/>
      <c r="D720" s="54" t="n"/>
      <c r="E720" s="54" t="n"/>
      <c r="F720" s="54" t="n"/>
      <c r="G720" s="54" t="n"/>
    </row>
    <row outlineLevel="0" r="721">
      <c r="A721" s="54" t="n"/>
      <c r="B721" s="54" t="n"/>
      <c r="C721" s="54" t="n"/>
      <c r="D721" s="54" t="n"/>
      <c r="E721" s="54" t="n"/>
      <c r="F721" s="54" t="n"/>
      <c r="G721" s="54" t="n"/>
    </row>
    <row outlineLevel="0" r="722">
      <c r="A722" s="54" t="n"/>
      <c r="B722" s="54" t="n"/>
      <c r="C722" s="54" t="n"/>
      <c r="D722" s="54" t="n"/>
      <c r="E722" s="54" t="n"/>
      <c r="F722" s="54" t="n"/>
      <c r="G722" s="54" t="n"/>
    </row>
    <row outlineLevel="0" r="723">
      <c r="A723" s="54" t="n"/>
      <c r="B723" s="54" t="n"/>
      <c r="C723" s="54" t="n"/>
      <c r="D723" s="54" t="n"/>
      <c r="E723" s="54" t="n"/>
      <c r="F723" s="54" t="n"/>
      <c r="G723" s="54" t="n"/>
    </row>
    <row outlineLevel="0" r="724">
      <c r="A724" s="54" t="n"/>
      <c r="B724" s="54" t="n"/>
      <c r="C724" s="54" t="n"/>
      <c r="D724" s="54" t="n"/>
      <c r="E724" s="54" t="n"/>
      <c r="F724" s="54" t="n"/>
      <c r="G724" s="54" t="n"/>
    </row>
    <row outlineLevel="0" r="725">
      <c r="A725" s="54" t="n"/>
      <c r="B725" s="54" t="n"/>
      <c r="C725" s="54" t="n"/>
      <c r="D725" s="54" t="n"/>
      <c r="E725" s="54" t="n"/>
      <c r="F725" s="54" t="n"/>
      <c r="G725" s="54" t="n"/>
    </row>
    <row outlineLevel="0" r="726">
      <c r="A726" s="54" t="n"/>
      <c r="B726" s="54" t="n"/>
      <c r="C726" s="54" t="n"/>
      <c r="D726" s="54" t="n"/>
      <c r="E726" s="54" t="n"/>
      <c r="F726" s="54" t="n"/>
      <c r="G726" s="54" t="n"/>
    </row>
    <row outlineLevel="0" r="727">
      <c r="A727" s="54" t="n"/>
      <c r="B727" s="54" t="n"/>
      <c r="C727" s="54" t="n"/>
      <c r="D727" s="54" t="n"/>
      <c r="E727" s="54" t="n"/>
      <c r="F727" s="54" t="n"/>
      <c r="G727" s="54" t="n"/>
    </row>
    <row outlineLevel="0" r="728">
      <c r="A728" s="54" t="n"/>
      <c r="B728" s="54" t="n"/>
      <c r="C728" s="54" t="n"/>
      <c r="D728" s="54" t="n"/>
      <c r="E728" s="54" t="n"/>
      <c r="F728" s="54" t="n"/>
      <c r="G728" s="54" t="n"/>
    </row>
    <row outlineLevel="0" r="729">
      <c r="A729" s="54" t="n"/>
      <c r="B729" s="54" t="n"/>
      <c r="C729" s="54" t="n"/>
      <c r="D729" s="54" t="n"/>
      <c r="E729" s="54" t="n"/>
      <c r="F729" s="54" t="n"/>
      <c r="G729" s="54" t="n"/>
    </row>
    <row outlineLevel="0" r="730">
      <c r="A730" s="54" t="n"/>
      <c r="B730" s="54" t="n"/>
      <c r="C730" s="54" t="n"/>
      <c r="D730" s="54" t="n"/>
      <c r="E730" s="54" t="n"/>
      <c r="F730" s="54" t="n"/>
      <c r="G730" s="54" t="n"/>
    </row>
    <row outlineLevel="0" r="731">
      <c r="A731" s="54" t="n"/>
      <c r="B731" s="54" t="n"/>
      <c r="C731" s="54" t="n"/>
      <c r="D731" s="54" t="n"/>
      <c r="E731" s="54" t="n"/>
      <c r="F731" s="54" t="n"/>
      <c r="G731" s="54" t="n"/>
    </row>
    <row outlineLevel="0" r="732">
      <c r="A732" s="54" t="n"/>
      <c r="B732" s="54" t="n"/>
      <c r="C732" s="54" t="n"/>
      <c r="D732" s="54" t="n"/>
      <c r="E732" s="54" t="n"/>
      <c r="F732" s="54" t="n"/>
      <c r="G732" s="54" t="n"/>
    </row>
    <row outlineLevel="0" r="733">
      <c r="A733" s="54" t="n"/>
      <c r="B733" s="54" t="n"/>
      <c r="C733" s="54" t="n"/>
      <c r="D733" s="54" t="n"/>
      <c r="E733" s="54" t="n"/>
      <c r="F733" s="54" t="n"/>
      <c r="G733" s="54" t="n"/>
    </row>
    <row outlineLevel="0" r="734">
      <c r="A734" s="54" t="n"/>
      <c r="B734" s="54" t="n"/>
      <c r="C734" s="54" t="n"/>
      <c r="D734" s="54" t="n"/>
      <c r="E734" s="54" t="n"/>
      <c r="F734" s="54" t="n"/>
      <c r="G734" s="54" t="n"/>
    </row>
    <row outlineLevel="0" r="735">
      <c r="A735" s="54" t="n"/>
      <c r="B735" s="54" t="n"/>
      <c r="C735" s="54" t="n"/>
      <c r="D735" s="54" t="n"/>
      <c r="E735" s="54" t="n"/>
      <c r="F735" s="54" t="n"/>
      <c r="G735" s="54" t="n"/>
    </row>
    <row outlineLevel="0" r="736">
      <c r="A736" s="54" t="n"/>
      <c r="B736" s="54" t="n"/>
      <c r="C736" s="54" t="n"/>
      <c r="D736" s="54" t="n"/>
      <c r="E736" s="54" t="n"/>
      <c r="F736" s="54" t="n"/>
      <c r="G736" s="54" t="n"/>
    </row>
    <row outlineLevel="0" r="737">
      <c r="A737" s="54" t="n"/>
      <c r="B737" s="54" t="n"/>
      <c r="C737" s="54" t="n"/>
      <c r="D737" s="54" t="n"/>
      <c r="E737" s="54" t="n"/>
      <c r="F737" s="54" t="n"/>
      <c r="G737" s="54" t="n"/>
    </row>
    <row outlineLevel="0" r="738">
      <c r="A738" s="54" t="n"/>
      <c r="B738" s="54" t="n"/>
      <c r="C738" s="54" t="n"/>
      <c r="D738" s="54" t="n"/>
      <c r="E738" s="54" t="n"/>
      <c r="F738" s="54" t="n"/>
      <c r="G738" s="54" t="n"/>
    </row>
    <row outlineLevel="0" r="739">
      <c r="A739" s="54" t="n"/>
      <c r="B739" s="54" t="n"/>
      <c r="C739" s="54" t="n"/>
      <c r="D739" s="54" t="n"/>
      <c r="E739" s="54" t="n"/>
      <c r="F739" s="54" t="n"/>
      <c r="G739" s="54" t="n"/>
    </row>
    <row outlineLevel="0" r="740">
      <c r="A740" s="54" t="n"/>
      <c r="B740" s="54" t="n"/>
      <c r="C740" s="54" t="n"/>
      <c r="D740" s="54" t="n"/>
      <c r="E740" s="54" t="n"/>
      <c r="F740" s="54" t="n"/>
      <c r="G740" s="54" t="n"/>
    </row>
    <row outlineLevel="0" r="741">
      <c r="A741" s="54" t="n"/>
      <c r="B741" s="54" t="n"/>
      <c r="C741" s="54" t="n"/>
      <c r="D741" s="54" t="n"/>
      <c r="E741" s="54" t="n"/>
      <c r="F741" s="54" t="n"/>
      <c r="G741" s="54" t="n"/>
    </row>
    <row outlineLevel="0" r="742">
      <c r="A742" s="54" t="n"/>
      <c r="B742" s="54" t="n"/>
      <c r="C742" s="54" t="n"/>
      <c r="D742" s="54" t="n"/>
      <c r="E742" s="54" t="n"/>
      <c r="F742" s="54" t="n"/>
      <c r="G742" s="54" t="n"/>
    </row>
    <row outlineLevel="0" r="743">
      <c r="A743" s="54" t="n"/>
      <c r="B743" s="54" t="n"/>
      <c r="C743" s="54" t="n"/>
      <c r="D743" s="54" t="n"/>
      <c r="E743" s="54" t="n"/>
      <c r="F743" s="54" t="n"/>
      <c r="G743" s="54" t="n"/>
    </row>
    <row outlineLevel="0" r="744">
      <c r="A744" s="54" t="n"/>
      <c r="B744" s="54" t="n"/>
      <c r="C744" s="54" t="n"/>
      <c r="D744" s="54" t="n"/>
      <c r="E744" s="54" t="n"/>
      <c r="F744" s="54" t="n"/>
      <c r="G744" s="54" t="n"/>
    </row>
    <row outlineLevel="0" r="745">
      <c r="A745" s="54" t="n"/>
      <c r="B745" s="54" t="n"/>
      <c r="C745" s="54" t="n"/>
      <c r="D745" s="54" t="n"/>
      <c r="E745" s="54" t="n"/>
      <c r="F745" s="54" t="n"/>
      <c r="G745" s="54" t="n"/>
    </row>
    <row outlineLevel="0" r="746">
      <c r="A746" s="54" t="n"/>
      <c r="B746" s="54" t="n"/>
      <c r="C746" s="54" t="n"/>
      <c r="D746" s="54" t="n"/>
      <c r="E746" s="54" t="n"/>
      <c r="F746" s="54" t="n"/>
      <c r="G746" s="54" t="n"/>
    </row>
    <row outlineLevel="0" r="747">
      <c r="A747" s="54" t="n"/>
      <c r="B747" s="54" t="n"/>
      <c r="C747" s="54" t="n"/>
      <c r="D747" s="54" t="n"/>
      <c r="E747" s="54" t="n"/>
      <c r="F747" s="54" t="n"/>
      <c r="G747" s="54" t="n"/>
    </row>
    <row outlineLevel="0" r="748">
      <c r="A748" s="54" t="n"/>
      <c r="B748" s="54" t="n"/>
      <c r="C748" s="54" t="n"/>
      <c r="D748" s="54" t="n"/>
      <c r="E748" s="54" t="n"/>
      <c r="F748" s="54" t="n"/>
      <c r="G748" s="54" t="n"/>
    </row>
  </sheetData>
  <mergeCells count="2">
    <mergeCell ref="A3:J3"/>
    <mergeCell ref="I1:J1"/>
  </mergeCells>
  <pageMargins bottom="0.393700778484344" footer="0.196850389242172" header="0.354330688714981" left="0.393700778484344" right="0" top="0.393700778484344"/>
  <pageSetup fitToHeight="1" fitToWidth="1" orientation="portrait" paperHeight="297mm" paperSize="9" paperWidth="210mm" scale="52"/>
  <headerFooter>
    <oddFooter>&amp;C&amp;10&amp;"Arial Cyr,Regular"&amp;P&amp;12&amp;"-,Regular"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2023-08-18T03:47:14Z</dcterms:modified>
</cp:coreProperties>
</file>